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eg_olifer_metinvestholding_com/Documents/ТЕНДЕРИ/293 Тендер - зч до здтранспорту МІШ + voith/ПРО №9.10-0300 + технічні дані/"/>
    </mc:Choice>
  </mc:AlternateContent>
  <xr:revisionPtr revIDLastSave="1874" documentId="11_607B326184FAC8D57BDBF9B49615B8BC383F3DB4" xr6:coauthVersionLast="47" xr6:coauthVersionMax="47" xr10:uidLastSave="{9CF2973C-C266-4B0F-9B05-86574AAC985C}"/>
  <bookViews>
    <workbookView xWindow="-120" yWindow="-120" windowWidth="29040" windowHeight="15720" tabRatio="429" xr2:uid="{00000000-000D-0000-FFFF-FFFF00000000}"/>
  </bookViews>
  <sheets>
    <sheet name="Заявки (сроки потребности)" sheetId="1" r:id="rId1"/>
    <sheet name="Додаток до ПРО" sheetId="3" r:id="rId2"/>
  </sheets>
  <definedNames>
    <definedName name="_xlnm._FilterDatabase" localSheetId="1" hidden="1">'Додаток до ПРО'!$A$1:$AD$35</definedName>
    <definedName name="_xlnm._FilterDatabase" localSheetId="0" hidden="1">'Заявки (сроки потребности)'!$A$1:$K$259</definedName>
  </definedName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" l="1"/>
  <c r="D2" i="3"/>
  <c r="D20" i="3"/>
  <c r="D18" i="3"/>
  <c r="D27" i="3"/>
  <c r="D24" i="3"/>
  <c r="D25" i="3"/>
  <c r="D29" i="3"/>
  <c r="D26" i="3"/>
  <c r="D33" i="3"/>
  <c r="D28" i="3"/>
  <c r="D23" i="3"/>
  <c r="D10" i="3"/>
  <c r="F12" i="3" l="1"/>
  <c r="F26" i="3"/>
  <c r="F27" i="3"/>
  <c r="F10" i="3"/>
  <c r="F33" i="3"/>
  <c r="F2" i="3"/>
  <c r="F29" i="3"/>
  <c r="F25" i="3"/>
  <c r="F24" i="3"/>
  <c r="F20" i="3"/>
  <c r="F23" i="3"/>
  <c r="F18" i="3"/>
  <c r="F28" i="3"/>
  <c r="D19" i="3"/>
  <c r="D15" i="3"/>
  <c r="D22" i="3"/>
  <c r="D16" i="3"/>
  <c r="D34" i="3"/>
  <c r="D6" i="3"/>
  <c r="D13" i="3"/>
  <c r="D35" i="3"/>
  <c r="D31" i="3"/>
  <c r="D3" i="3"/>
  <c r="D8" i="3"/>
  <c r="D17" i="3"/>
  <c r="D30" i="3"/>
  <c r="D4" i="3"/>
  <c r="D5" i="3"/>
  <c r="D14" i="3"/>
  <c r="D7" i="3" l="1"/>
  <c r="F7" i="3" s="1"/>
  <c r="F4" i="3"/>
  <c r="F6" i="3"/>
  <c r="F8" i="3"/>
  <c r="F22" i="3"/>
  <c r="F17" i="3"/>
  <c r="F30" i="3"/>
  <c r="F16" i="3"/>
  <c r="F35" i="3"/>
  <c r="F13" i="3"/>
  <c r="F19" i="3"/>
  <c r="F5" i="3"/>
  <c r="F15" i="3"/>
  <c r="F31" i="3"/>
  <c r="F34" i="3"/>
  <c r="F3" i="3"/>
  <c r="F14" i="3"/>
  <c r="D11" i="3"/>
  <c r="D21" i="3"/>
  <c r="D32" i="3"/>
  <c r="F11" i="3" l="1"/>
  <c r="F21" i="3"/>
  <c r="F32" i="3"/>
  <c r="D9" i="3" l="1"/>
  <c r="F9" i="3" l="1"/>
  <c r="F1" i="3" s="1"/>
</calcChain>
</file>

<file path=xl/sharedStrings.xml><?xml version="1.0" encoding="utf-8"?>
<sst xmlns="http://schemas.openxmlformats.org/spreadsheetml/2006/main" count="278" uniqueCount="115">
  <si>
    <t>Заявка</t>
  </si>
  <si>
    <t>Код ОЗМ/ОЗУ</t>
  </si>
  <si>
    <t>Единица измерения</t>
  </si>
  <si>
    <t>ШТ</t>
  </si>
  <si>
    <t>№ПРО</t>
  </si>
  <si>
    <t>Замовник</t>
  </si>
  <si>
    <t>Назва</t>
  </si>
  <si>
    <t>Дата потреби</t>
  </si>
  <si>
    <t>Кількість</t>
  </si>
  <si>
    <t>Номер</t>
  </si>
  <si>
    <t>Код матеріалу</t>
  </si>
  <si>
    <t>Ціна (без ПДВ)</t>
  </si>
  <si>
    <t>Назва позиції за пропозицією</t>
  </si>
  <si>
    <t>Наявність
так/ні</t>
  </si>
  <si>
    <t>Період постачання (початок події)</t>
  </si>
  <si>
    <t>Період постачання (календарних днів)</t>
  </si>
  <si>
    <t>% передоплати</t>
  </si>
  <si>
    <t>% передоплати за фактом направлення повідомлення про готовність до відвантаження</t>
  </si>
  <si>
    <t>Кількість календарних днів з моменту повідомлення до постачання</t>
  </si>
  <si>
    <t>Відстрочка платежу післяплати (календарних днів)</t>
  </si>
  <si>
    <t>НТД, ТУ, ДСТУ</t>
  </si>
  <si>
    <t>Інкотермс</t>
  </si>
  <si>
    <t>Місце передачі товару</t>
  </si>
  <si>
    <t>Гарантія з моменту поставки (місяців)</t>
  </si>
  <si>
    <t>Гарантія з моменту введення в експлуатацію (місяців)</t>
  </si>
  <si>
    <t>Статус підприємства (виробник/дилер/трейдер)</t>
  </si>
  <si>
    <t>Найменування Виробника МТР</t>
  </si>
  <si>
    <t>Країна виробника
МТР</t>
  </si>
  <si>
    <t>Рік випуску</t>
  </si>
  <si>
    <t>Ціна сформована з прив'язкою до курсової різниці (за курсом НБУ на момент запуску тендеру)</t>
  </si>
  <si>
    <t>ЄДРПОУ</t>
  </si>
  <si>
    <t>Валюта прив'язки</t>
  </si>
  <si>
    <t>% Ціни, що підлягає пропорційному перерахунку у разі курсових коливань</t>
  </si>
  <si>
    <t>% (+/-) зміни курсу від базового (вказаний у системі на момент початку події) при перевищенні якого відбувається перерахунок</t>
  </si>
  <si>
    <t>Подія на момент якого відбувається перерахунок ціни (тільки не оплачена частина)</t>
  </si>
  <si>
    <t>"Контактні дані
ПІБ, моб.№"</t>
  </si>
  <si>
    <t>№п/п</t>
  </si>
  <si>
    <t>СП</t>
  </si>
  <si>
    <t>30.20.403000.00128</t>
  </si>
  <si>
    <t>22.19.732300.06739</t>
  </si>
  <si>
    <t>Соединение межсекционное 2139.70.02.014</t>
  </si>
  <si>
    <t>Манжет наружный Д50.27.098-1</t>
  </si>
  <si>
    <t>Тип контировки</t>
  </si>
  <si>
    <t>28.12.200000.07680</t>
  </si>
  <si>
    <t>Насадка 620.014.9001.02 (8DZC-850-176K)</t>
  </si>
  <si>
    <t>28.15.260000.02549</t>
  </si>
  <si>
    <t>Муфта переключения ДГКУ 5.34.01.080</t>
  </si>
  <si>
    <t>30.20.403000.00119</t>
  </si>
  <si>
    <t>Розетка автосцепки 270.70.001-0</t>
  </si>
  <si>
    <t>30.20.403000.03122</t>
  </si>
  <si>
    <t>Стойка упорная вагонная э.1.УЗТ</t>
  </si>
  <si>
    <t>28.11.131100.00018</t>
  </si>
  <si>
    <t>Кольцо поршневое ВВ1.5/9.02.11А-01-К</t>
  </si>
  <si>
    <t>28.11.131100.00019</t>
  </si>
  <si>
    <t>Кольцо поршневое ВВ1.5/9.02.15-02-К</t>
  </si>
  <si>
    <t>28.11.131100.00020</t>
  </si>
  <si>
    <t>Кольцо поршневое ВВ1.5/9.02.16А-01-К</t>
  </si>
  <si>
    <t>23.12.125000.00109</t>
  </si>
  <si>
    <t>Стекло водомерное ТГМ3.10.10.105</t>
  </si>
  <si>
    <t>30.20.403000.00082</t>
  </si>
  <si>
    <t>Пара колесная 84.021-19</t>
  </si>
  <si>
    <t>28.13.320000.01564</t>
  </si>
  <si>
    <t>Уплотнение подшипника 1802.00.091-2</t>
  </si>
  <si>
    <t>28.13.320000.01562</t>
  </si>
  <si>
    <t>Уплотнение подшипника 1802.00.107</t>
  </si>
  <si>
    <t>30.20.403000.00060</t>
  </si>
  <si>
    <t>28.11.420000.00108</t>
  </si>
  <si>
    <t>Подшипник 1802.00.070</t>
  </si>
  <si>
    <t>28.15.244000.02382</t>
  </si>
  <si>
    <t>Редуктор ПРМ3-03</t>
  </si>
  <si>
    <t>28.15.260000.03276</t>
  </si>
  <si>
    <t>Муфта соединит.Voith K.060.152.0717.N60</t>
  </si>
  <si>
    <t>30.20.403000.00164</t>
  </si>
  <si>
    <t>28.15.225000.00179</t>
  </si>
  <si>
    <t>Вал карданный Voith G 050 1433</t>
  </si>
  <si>
    <t>26.30.502000.00156</t>
  </si>
  <si>
    <t>Тифон 001.40.18.800</t>
  </si>
  <si>
    <t>30.20.403000.01685</t>
  </si>
  <si>
    <t>Колектор вод серед лів 2ТЭ10Л.10.30.097</t>
  </si>
  <si>
    <t>30.20.403000.01693</t>
  </si>
  <si>
    <t>Колектор вод верхн прав 2ТЭ10Л.10.30.094</t>
  </si>
  <si>
    <t>30.20.403000.01694</t>
  </si>
  <si>
    <t>Колектор вод нижн лів 2ТЭ10Л.10.30.099</t>
  </si>
  <si>
    <t>30.20.403000.01686</t>
  </si>
  <si>
    <t>Колектор вод нижн прав 2ТЭ10Л.10.30.098</t>
  </si>
  <si>
    <t>30.20.403000.01696</t>
  </si>
  <si>
    <t>Колектор вод. правий. 2ТЭ10Л.10.30.096</t>
  </si>
  <si>
    <t>30.20.403000.01695</t>
  </si>
  <si>
    <t>Колектор вод верх лів  2ТЭ10Л.10.30.095</t>
  </si>
  <si>
    <t>28.15.395000.00564</t>
  </si>
  <si>
    <t>Шестерня ч.8ТЕ.240.031</t>
  </si>
  <si>
    <t>ПРАТ "КАМЕТ-СТАЛЬ"</t>
  </si>
  <si>
    <t>ПРАТ "ПІВНГЗК"</t>
  </si>
  <si>
    <t>ПАО "Запорожсталь"</t>
  </si>
  <si>
    <t>ТОВ "МЕТІНВЕСТ МАШИНЕРІ"</t>
  </si>
  <si>
    <t>ПРАТ "ЦГЗК"</t>
  </si>
  <si>
    <t>30.20.403000.01603</t>
  </si>
  <si>
    <t>Кришка люка напіввагона</t>
  </si>
  <si>
    <t>Привід стоянокового гальма 904.41.050 СБ</t>
  </si>
  <si>
    <t>30.20.403000.02855</t>
  </si>
  <si>
    <t>30.20.403000.00607</t>
  </si>
  <si>
    <t>Авторежим 265</t>
  </si>
  <si>
    <t>Рукав з'єднувальний Р 17Б G 1 1/4 278.5</t>
  </si>
  <si>
    <t>22.19.305500.01306</t>
  </si>
  <si>
    <t>Кран кінцевий №190</t>
  </si>
  <si>
    <t>Кра роз'єднувальний №372</t>
  </si>
  <si>
    <t>30.20.403000.00065</t>
  </si>
  <si>
    <t>Частина головна повітрярозподільника .483М 270.023-1</t>
  </si>
  <si>
    <t>Автозчеп СА-3 ч.106.01.000-СБ</t>
  </si>
  <si>
    <t>Клин фрикційний 106.02.003-2</t>
  </si>
  <si>
    <t>30.20.403000.01389</t>
  </si>
  <si>
    <t>30.20.403000.00004</t>
  </si>
  <si>
    <t>ПРО №9.10-0300 від 10.06.2026</t>
  </si>
  <si>
    <t>ТОВ МЕТІНВЕСТ ШИППІНГ</t>
  </si>
  <si>
    <t>ПРАТ ЮЖКОКС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</si>
</sst>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3" borderId="1" xfId="1" applyFont="1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43" fontId="5" fillId="2" borderId="1" xfId="2" applyFont="1" applyFill="1" applyBorder="1" applyAlignment="1">
      <alignment horizontal="center" vertical="center" wrapText="1" shrinkToFit="1"/>
    </xf>
    <xf numFmtId="0" fontId="2" fillId="0" borderId="0" xfId="1" applyAlignment="1">
      <alignment horizontal="center" vertical="center"/>
    </xf>
    <xf numFmtId="0" fontId="2" fillId="0" borderId="2" xfId="1" applyBorder="1" applyAlignment="1">
      <alignment horizontal="center" vertical="center" wrapText="1" shrinkToFit="1"/>
    </xf>
    <xf numFmtId="0" fontId="2" fillId="0" borderId="3" xfId="1" applyBorder="1" applyAlignment="1">
      <alignment horizontal="center" vertical="center"/>
    </xf>
    <xf numFmtId="0" fontId="2" fillId="0" borderId="3" xfId="1" applyBorder="1" applyAlignment="1">
      <alignment horizontal="left" vertical="center" wrapText="1" shrinkToFit="1"/>
    </xf>
    <xf numFmtId="164" fontId="2" fillId="0" borderId="2" xfId="2" applyNumberFormat="1" applyFont="1" applyFill="1" applyBorder="1" applyAlignment="1">
      <alignment horizontal="center" vertical="center" wrapText="1" shrinkToFit="1"/>
    </xf>
    <xf numFmtId="43" fontId="2" fillId="0" borderId="2" xfId="2" applyFont="1" applyFill="1" applyBorder="1" applyAlignment="1">
      <alignment horizontal="right" vertical="center" wrapText="1" indent="2" shrinkToFit="1"/>
    </xf>
    <xf numFmtId="43" fontId="2" fillId="0" borderId="3" xfId="2" applyFont="1" applyFill="1" applyBorder="1" applyAlignment="1">
      <alignment horizontal="right" vertical="center" wrapText="1" shrinkToFit="1"/>
    </xf>
    <xf numFmtId="43" fontId="2" fillId="0" borderId="3" xfId="2" applyFont="1" applyFill="1" applyBorder="1" applyAlignment="1">
      <alignment horizontal="center" vertical="center" wrapText="1" shrinkToFit="1"/>
    </xf>
    <xf numFmtId="0" fontId="2" fillId="0" borderId="3" xfId="1" applyBorder="1" applyAlignment="1">
      <alignment vertical="center" wrapText="1" shrinkToFit="1"/>
    </xf>
    <xf numFmtId="0" fontId="2" fillId="0" borderId="0" xfId="1" applyAlignment="1">
      <alignment vertical="center"/>
    </xf>
    <xf numFmtId="43" fontId="0" fillId="0" borderId="0" xfId="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5" borderId="4" xfId="0" applyFont="1" applyFill="1" applyBorder="1" applyAlignment="1">
      <alignment horizontal="center" vertical="center" wrapText="1" shrinkToFit="1"/>
    </xf>
    <xf numFmtId="0" fontId="8" fillId="5" borderId="5" xfId="0" applyFont="1" applyFill="1" applyBorder="1" applyAlignment="1">
      <alignment horizontal="center" vertical="center" wrapText="1" shrinkToFit="1"/>
    </xf>
    <xf numFmtId="0" fontId="7" fillId="6" borderId="6" xfId="0" applyFont="1" applyFill="1" applyBorder="1" applyAlignment="1">
      <alignment horizontal="center" vertical="center" wrapText="1" shrinkToFit="1"/>
    </xf>
    <xf numFmtId="0" fontId="7" fillId="6" borderId="6" xfId="0" applyFont="1" applyFill="1" applyBorder="1" applyAlignment="1">
      <alignment horizontal="left" vertical="center" wrapText="1" shrinkToFit="1"/>
    </xf>
    <xf numFmtId="3" fontId="7" fillId="6" borderId="6" xfId="0" applyNumberFormat="1" applyFont="1" applyFill="1" applyBorder="1" applyAlignment="1">
      <alignment horizontal="center" vertical="center" wrapText="1" shrinkToFit="1"/>
    </xf>
    <xf numFmtId="14" fontId="7" fillId="6" borderId="6" xfId="0" applyNumberFormat="1" applyFont="1" applyFill="1" applyBorder="1" applyAlignment="1">
      <alignment horizontal="center" vertical="center" wrapText="1" shrinkToFit="1"/>
    </xf>
    <xf numFmtId="0" fontId="2" fillId="6" borderId="6" xfId="0" applyFont="1" applyFill="1" applyBorder="1" applyAlignment="1">
      <alignment horizontal="left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left" vertical="center" wrapText="1" shrinkToFit="1"/>
    </xf>
    <xf numFmtId="0" fontId="2" fillId="0" borderId="6" xfId="0" applyFont="1" applyBorder="1" applyAlignment="1">
      <alignment horizontal="left" vertical="center" wrapText="1" shrinkToFit="1"/>
    </xf>
    <xf numFmtId="3" fontId="7" fillId="0" borderId="6" xfId="0" applyNumberFormat="1" applyFont="1" applyBorder="1" applyAlignment="1">
      <alignment horizontal="center" vertical="center" wrapText="1" shrinkToFit="1"/>
    </xf>
    <xf numFmtId="14" fontId="7" fillId="0" borderId="6" xfId="0" applyNumberFormat="1" applyFont="1" applyBorder="1" applyAlignment="1">
      <alignment horizontal="center" vertical="center" wrapText="1" shrinkToFit="1"/>
    </xf>
  </cellXfs>
  <cellStyles count="5">
    <cellStyle name="Обычный" xfId="0" builtinId="0"/>
    <cellStyle name="Обычный 2" xfId="1" xr:uid="{00000000-0005-0000-0000-000001000000}"/>
    <cellStyle name="Обычный 4 2 2" xfId="3" xr:uid="{00000000-0005-0000-0000-000002000000}"/>
    <cellStyle name="Процентный 2" xfId="4" xr:uid="{00000000-0005-0000-0000-000003000000}"/>
    <cellStyle name="Финансовый 2" xfId="2" xr:uid="{00000000-0005-0000-0000-000005000000}"/>
  </cellStyles>
  <dxfs count="0"/>
  <tableStyles count="1" defaultTableStyle="TableStyleMedium2" defaultPivotStyle="PivotStyleLight16">
    <tableStyle name="Invisible" pivot="0" table="0" count="0" xr9:uid="{C44BE2C8-C48F-40BB-ABD7-ED8F570B0D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9"/>
  <sheetViews>
    <sheetView showGridLines="0" tabSelected="1" zoomScale="85" zoomScaleNormal="85" workbookViewId="0">
      <pane xSplit="8" ySplit="1" topLeftCell="I2" activePane="bottomRight" state="frozenSplit"/>
      <selection pane="topRight" activeCell="E1" sqref="E1"/>
      <selection pane="bottomLeft" activeCell="A2" sqref="A2"/>
      <selection pane="bottomRight" activeCell="H13" sqref="H13"/>
    </sheetView>
  </sheetViews>
  <sheetFormatPr defaultColWidth="8.7109375" defaultRowHeight="12.75" outlineLevelCol="1" x14ac:dyDescent="0.2"/>
  <cols>
    <col min="1" max="1" width="7.42578125" style="1" customWidth="1"/>
    <col min="2" max="2" width="30.5703125" style="1" bestFit="1" customWidth="1"/>
    <col min="3" max="3" width="30" customWidth="1"/>
    <col min="4" max="4" width="18.140625" style="1" hidden="1" customWidth="1" outlineLevel="1"/>
    <col min="5" max="5" width="9.28515625" hidden="1" customWidth="1" outlineLevel="1"/>
    <col min="6" max="6" width="12.42578125" style="1" hidden="1" customWidth="1" outlineLevel="1"/>
    <col min="7" max="7" width="19.140625" style="1" bestFit="1" customWidth="1" collapsed="1"/>
    <col min="8" max="8" width="50.85546875" style="1" customWidth="1"/>
    <col min="9" max="9" width="12.85546875" style="19" customWidth="1"/>
    <col min="10" max="10" width="12.7109375" style="1" customWidth="1"/>
    <col min="11" max="11" width="18.42578125" style="2" bestFit="1" customWidth="1"/>
    <col min="12" max="16384" width="8.7109375" style="1"/>
  </cols>
  <sheetData>
    <row r="1" spans="1:11" s="3" customFormat="1" ht="25.5" x14ac:dyDescent="0.2">
      <c r="A1" s="20" t="s">
        <v>36</v>
      </c>
      <c r="B1" s="21" t="s">
        <v>4</v>
      </c>
      <c r="C1" s="21" t="s">
        <v>5</v>
      </c>
      <c r="D1" s="21" t="s">
        <v>42</v>
      </c>
      <c r="E1" s="21" t="s">
        <v>37</v>
      </c>
      <c r="F1" s="21" t="s">
        <v>0</v>
      </c>
      <c r="G1" s="21" t="s">
        <v>1</v>
      </c>
      <c r="H1" s="21" t="s">
        <v>6</v>
      </c>
      <c r="I1" s="21" t="s">
        <v>2</v>
      </c>
      <c r="J1" s="21" t="s">
        <v>8</v>
      </c>
      <c r="K1" s="21" t="s">
        <v>7</v>
      </c>
    </row>
    <row r="2" spans="1:11" s="18" customFormat="1" x14ac:dyDescent="0.2">
      <c r="A2" s="22">
        <v>1</v>
      </c>
      <c r="B2" s="22" t="s">
        <v>112</v>
      </c>
      <c r="C2" s="23" t="s">
        <v>113</v>
      </c>
      <c r="D2" s="22"/>
      <c r="E2" s="22"/>
      <c r="F2" s="22"/>
      <c r="G2" s="22" t="s">
        <v>96</v>
      </c>
      <c r="H2" s="26" t="s">
        <v>97</v>
      </c>
      <c r="I2" s="22" t="s">
        <v>3</v>
      </c>
      <c r="J2" s="24">
        <v>1980</v>
      </c>
      <c r="K2" s="25">
        <v>46204</v>
      </c>
    </row>
    <row r="3" spans="1:11" s="18" customFormat="1" x14ac:dyDescent="0.2">
      <c r="A3" s="27">
        <v>2</v>
      </c>
      <c r="B3" s="27" t="s">
        <v>112</v>
      </c>
      <c r="C3" s="28" t="s">
        <v>113</v>
      </c>
      <c r="D3" s="27"/>
      <c r="E3" s="27"/>
      <c r="F3" s="27"/>
      <c r="G3" s="27" t="s">
        <v>99</v>
      </c>
      <c r="H3" s="29" t="s">
        <v>98</v>
      </c>
      <c r="I3" s="27" t="s">
        <v>3</v>
      </c>
      <c r="J3" s="30">
        <v>108</v>
      </c>
      <c r="K3" s="31">
        <v>46204</v>
      </c>
    </row>
    <row r="4" spans="1:11" s="18" customFormat="1" x14ac:dyDescent="0.2">
      <c r="A4" s="22">
        <v>3</v>
      </c>
      <c r="B4" s="22" t="s">
        <v>112</v>
      </c>
      <c r="C4" s="23" t="s">
        <v>113</v>
      </c>
      <c r="D4" s="22"/>
      <c r="E4" s="22"/>
      <c r="F4" s="22"/>
      <c r="G4" s="22" t="s">
        <v>100</v>
      </c>
      <c r="H4" s="26" t="s">
        <v>101</v>
      </c>
      <c r="I4" s="22" t="s">
        <v>3</v>
      </c>
      <c r="J4" s="24">
        <v>33</v>
      </c>
      <c r="K4" s="25">
        <v>46204</v>
      </c>
    </row>
    <row r="5" spans="1:11" s="18" customFormat="1" x14ac:dyDescent="0.2">
      <c r="A5" s="27">
        <v>4</v>
      </c>
      <c r="B5" s="27" t="s">
        <v>112</v>
      </c>
      <c r="C5" s="28" t="s">
        <v>113</v>
      </c>
      <c r="D5" s="27"/>
      <c r="E5" s="27"/>
      <c r="F5" s="27"/>
      <c r="G5" s="27" t="s">
        <v>103</v>
      </c>
      <c r="H5" s="29" t="s">
        <v>102</v>
      </c>
      <c r="I5" s="27" t="s">
        <v>3</v>
      </c>
      <c r="J5" s="30">
        <v>66</v>
      </c>
      <c r="K5" s="31">
        <v>46204</v>
      </c>
    </row>
    <row r="6" spans="1:11" s="18" customFormat="1" x14ac:dyDescent="0.2">
      <c r="A6" s="22">
        <v>5</v>
      </c>
      <c r="B6" s="22" t="s">
        <v>112</v>
      </c>
      <c r="C6" s="23" t="s">
        <v>113</v>
      </c>
      <c r="D6" s="22"/>
      <c r="E6" s="22"/>
      <c r="F6" s="22"/>
      <c r="G6" s="22" t="s">
        <v>65</v>
      </c>
      <c r="H6" s="26" t="s">
        <v>104</v>
      </c>
      <c r="I6" s="22" t="s">
        <v>3</v>
      </c>
      <c r="J6" s="24">
        <v>66</v>
      </c>
      <c r="K6" s="25">
        <v>46204</v>
      </c>
    </row>
    <row r="7" spans="1:11" s="18" customFormat="1" x14ac:dyDescent="0.2">
      <c r="A7" s="27">
        <v>6</v>
      </c>
      <c r="B7" s="27" t="s">
        <v>112</v>
      </c>
      <c r="C7" s="28" t="s">
        <v>113</v>
      </c>
      <c r="D7" s="27"/>
      <c r="E7" s="27"/>
      <c r="F7" s="27"/>
      <c r="G7" s="27" t="s">
        <v>106</v>
      </c>
      <c r="H7" s="29" t="s">
        <v>105</v>
      </c>
      <c r="I7" s="27" t="s">
        <v>3</v>
      </c>
      <c r="J7" s="30">
        <v>16</v>
      </c>
      <c r="K7" s="31">
        <v>46204</v>
      </c>
    </row>
    <row r="8" spans="1:11" s="18" customFormat="1" x14ac:dyDescent="0.2">
      <c r="A8" s="22">
        <v>7</v>
      </c>
      <c r="B8" s="22" t="s">
        <v>112</v>
      </c>
      <c r="C8" s="23" t="s">
        <v>113</v>
      </c>
      <c r="D8" s="22"/>
      <c r="E8" s="22"/>
      <c r="F8" s="22"/>
      <c r="G8" s="22" t="s">
        <v>72</v>
      </c>
      <c r="H8" s="26" t="s">
        <v>107</v>
      </c>
      <c r="I8" s="22" t="s">
        <v>3</v>
      </c>
      <c r="J8" s="24">
        <v>3</v>
      </c>
      <c r="K8" s="25">
        <v>46204</v>
      </c>
    </row>
    <row r="9" spans="1:11" s="18" customFormat="1" x14ac:dyDescent="0.2">
      <c r="A9" s="27">
        <v>8</v>
      </c>
      <c r="B9" s="27" t="s">
        <v>112</v>
      </c>
      <c r="C9" s="28" t="s">
        <v>113</v>
      </c>
      <c r="D9" s="27"/>
      <c r="E9" s="27"/>
      <c r="F9" s="27"/>
      <c r="G9" s="27" t="s">
        <v>111</v>
      </c>
      <c r="H9" s="29" t="s">
        <v>108</v>
      </c>
      <c r="I9" s="27" t="s">
        <v>3</v>
      </c>
      <c r="J9" s="30">
        <v>3</v>
      </c>
      <c r="K9" s="31">
        <v>46204</v>
      </c>
    </row>
    <row r="10" spans="1:11" s="18" customFormat="1" x14ac:dyDescent="0.2">
      <c r="A10" s="22">
        <v>9</v>
      </c>
      <c r="B10" s="22" t="s">
        <v>112</v>
      </c>
      <c r="C10" s="23" t="s">
        <v>113</v>
      </c>
      <c r="D10" s="22"/>
      <c r="E10" s="22"/>
      <c r="F10" s="22"/>
      <c r="G10" s="22" t="s">
        <v>110</v>
      </c>
      <c r="H10" s="26" t="s">
        <v>109</v>
      </c>
      <c r="I10" s="22" t="s">
        <v>3</v>
      </c>
      <c r="J10" s="24">
        <v>660</v>
      </c>
      <c r="K10" s="25">
        <v>46204</v>
      </c>
    </row>
    <row r="11" spans="1:11" s="18" customFormat="1" x14ac:dyDescent="0.2">
      <c r="A11" s="27">
        <v>10</v>
      </c>
      <c r="B11" s="27" t="s">
        <v>112</v>
      </c>
      <c r="C11" s="28" t="s">
        <v>93</v>
      </c>
      <c r="D11" s="27"/>
      <c r="E11" s="27"/>
      <c r="F11" s="27"/>
      <c r="G11" s="27" t="s">
        <v>73</v>
      </c>
      <c r="H11" s="29" t="s">
        <v>74</v>
      </c>
      <c r="I11" s="27" t="s">
        <v>3</v>
      </c>
      <c r="J11" s="30">
        <v>1</v>
      </c>
      <c r="K11" s="31">
        <v>46356</v>
      </c>
    </row>
    <row r="12" spans="1:11" s="18" customFormat="1" x14ac:dyDescent="0.2">
      <c r="A12" s="22">
        <v>11</v>
      </c>
      <c r="B12" s="22" t="s">
        <v>112</v>
      </c>
      <c r="C12" s="23" t="s">
        <v>93</v>
      </c>
      <c r="D12" s="22"/>
      <c r="E12" s="22"/>
      <c r="F12" s="22"/>
      <c r="G12" s="22" t="s">
        <v>70</v>
      </c>
      <c r="H12" s="26" t="s">
        <v>71</v>
      </c>
      <c r="I12" s="22" t="s">
        <v>3</v>
      </c>
      <c r="J12" s="24">
        <v>2</v>
      </c>
      <c r="K12" s="25">
        <v>46213</v>
      </c>
    </row>
    <row r="13" spans="1:11" s="18" customFormat="1" x14ac:dyDescent="0.2">
      <c r="A13" s="27">
        <v>12</v>
      </c>
      <c r="B13" s="27" t="s">
        <v>112</v>
      </c>
      <c r="C13" s="28" t="s">
        <v>92</v>
      </c>
      <c r="D13" s="27"/>
      <c r="E13" s="27"/>
      <c r="F13" s="27"/>
      <c r="G13" s="27" t="s">
        <v>77</v>
      </c>
      <c r="H13" s="29" t="s">
        <v>78</v>
      </c>
      <c r="I13" s="27" t="s">
        <v>3</v>
      </c>
      <c r="J13" s="30">
        <v>1</v>
      </c>
      <c r="K13" s="31">
        <v>46331</v>
      </c>
    </row>
    <row r="14" spans="1:11" s="18" customFormat="1" x14ac:dyDescent="0.2">
      <c r="A14" s="22">
        <v>13</v>
      </c>
      <c r="B14" s="22" t="s">
        <v>112</v>
      </c>
      <c r="C14" s="23" t="s">
        <v>92</v>
      </c>
      <c r="D14" s="22"/>
      <c r="E14" s="22"/>
      <c r="F14" s="22"/>
      <c r="G14" s="22" t="s">
        <v>79</v>
      </c>
      <c r="H14" s="26" t="s">
        <v>80</v>
      </c>
      <c r="I14" s="22" t="s">
        <v>3</v>
      </c>
      <c r="J14" s="24">
        <v>1</v>
      </c>
      <c r="K14" s="25">
        <v>46331</v>
      </c>
    </row>
    <row r="15" spans="1:11" s="18" customFormat="1" x14ac:dyDescent="0.2">
      <c r="A15" s="27">
        <v>14</v>
      </c>
      <c r="B15" s="27" t="s">
        <v>112</v>
      </c>
      <c r="C15" s="28" t="s">
        <v>92</v>
      </c>
      <c r="D15" s="27"/>
      <c r="E15" s="27"/>
      <c r="F15" s="27"/>
      <c r="G15" s="27" t="s">
        <v>81</v>
      </c>
      <c r="H15" s="29" t="s">
        <v>82</v>
      </c>
      <c r="I15" s="27" t="s">
        <v>3</v>
      </c>
      <c r="J15" s="30">
        <v>1</v>
      </c>
      <c r="K15" s="31">
        <v>46331</v>
      </c>
    </row>
    <row r="16" spans="1:11" s="18" customFormat="1" x14ac:dyDescent="0.2">
      <c r="A16" s="22">
        <v>15</v>
      </c>
      <c r="B16" s="22" t="s">
        <v>112</v>
      </c>
      <c r="C16" s="23" t="s">
        <v>92</v>
      </c>
      <c r="D16" s="22"/>
      <c r="E16" s="22"/>
      <c r="F16" s="22"/>
      <c r="G16" s="22" t="s">
        <v>83</v>
      </c>
      <c r="H16" s="26" t="s">
        <v>84</v>
      </c>
      <c r="I16" s="22" t="s">
        <v>3</v>
      </c>
      <c r="J16" s="24">
        <v>1</v>
      </c>
      <c r="K16" s="25">
        <v>46331</v>
      </c>
    </row>
    <row r="17" spans="1:11" s="18" customFormat="1" x14ac:dyDescent="0.2">
      <c r="A17" s="27">
        <v>16</v>
      </c>
      <c r="B17" s="27" t="s">
        <v>112</v>
      </c>
      <c r="C17" s="28" t="s">
        <v>92</v>
      </c>
      <c r="D17" s="27"/>
      <c r="E17" s="27"/>
      <c r="F17" s="27"/>
      <c r="G17" s="27" t="s">
        <v>85</v>
      </c>
      <c r="H17" s="29" t="s">
        <v>86</v>
      </c>
      <c r="I17" s="27" t="s">
        <v>3</v>
      </c>
      <c r="J17" s="30">
        <v>1</v>
      </c>
      <c r="K17" s="31">
        <v>46331</v>
      </c>
    </row>
    <row r="18" spans="1:11" s="18" customFormat="1" x14ac:dyDescent="0.2">
      <c r="A18" s="22">
        <v>17</v>
      </c>
      <c r="B18" s="22" t="s">
        <v>112</v>
      </c>
      <c r="C18" s="23" t="s">
        <v>92</v>
      </c>
      <c r="D18" s="22"/>
      <c r="E18" s="22"/>
      <c r="F18" s="22"/>
      <c r="G18" s="22" t="s">
        <v>87</v>
      </c>
      <c r="H18" s="26" t="s">
        <v>88</v>
      </c>
      <c r="I18" s="22" t="s">
        <v>3</v>
      </c>
      <c r="J18" s="24">
        <v>1</v>
      </c>
      <c r="K18" s="25">
        <v>46331</v>
      </c>
    </row>
    <row r="19" spans="1:11" s="18" customFormat="1" x14ac:dyDescent="0.2">
      <c r="A19" s="27">
        <v>18</v>
      </c>
      <c r="B19" s="27" t="s">
        <v>112</v>
      </c>
      <c r="C19" s="28" t="s">
        <v>94</v>
      </c>
      <c r="D19" s="27"/>
      <c r="E19" s="27"/>
      <c r="F19" s="27"/>
      <c r="G19" s="27" t="s">
        <v>51</v>
      </c>
      <c r="H19" s="29" t="s">
        <v>52</v>
      </c>
      <c r="I19" s="27" t="s">
        <v>3</v>
      </c>
      <c r="J19" s="30">
        <v>8</v>
      </c>
      <c r="K19" s="31">
        <v>46196</v>
      </c>
    </row>
    <row r="20" spans="1:11" s="18" customFormat="1" x14ac:dyDescent="0.2">
      <c r="A20" s="22">
        <v>19</v>
      </c>
      <c r="B20" s="22" t="s">
        <v>112</v>
      </c>
      <c r="C20" s="23" t="s">
        <v>94</v>
      </c>
      <c r="D20" s="22"/>
      <c r="E20" s="22"/>
      <c r="F20" s="22"/>
      <c r="G20" s="22" t="s">
        <v>53</v>
      </c>
      <c r="H20" s="26" t="s">
        <v>54</v>
      </c>
      <c r="I20" s="22" t="s">
        <v>3</v>
      </c>
      <c r="J20" s="24">
        <v>6</v>
      </c>
      <c r="K20" s="25">
        <v>46196</v>
      </c>
    </row>
    <row r="21" spans="1:11" s="18" customFormat="1" x14ac:dyDescent="0.2">
      <c r="A21" s="27">
        <v>20</v>
      </c>
      <c r="B21" s="27" t="s">
        <v>112</v>
      </c>
      <c r="C21" s="28" t="s">
        <v>94</v>
      </c>
      <c r="D21" s="27"/>
      <c r="E21" s="27"/>
      <c r="F21" s="27"/>
      <c r="G21" s="27" t="s">
        <v>55</v>
      </c>
      <c r="H21" s="29" t="s">
        <v>56</v>
      </c>
      <c r="I21" s="27" t="s">
        <v>3</v>
      </c>
      <c r="J21" s="30">
        <v>8</v>
      </c>
      <c r="K21" s="31">
        <v>46196</v>
      </c>
    </row>
    <row r="22" spans="1:11" s="18" customFormat="1" x14ac:dyDescent="0.2">
      <c r="A22" s="22">
        <v>21</v>
      </c>
      <c r="B22" s="22" t="s">
        <v>112</v>
      </c>
      <c r="C22" s="23" t="s">
        <v>93</v>
      </c>
      <c r="D22" s="22"/>
      <c r="E22" s="22"/>
      <c r="F22" s="22"/>
      <c r="G22" s="22" t="s">
        <v>39</v>
      </c>
      <c r="H22" s="26" t="s">
        <v>41</v>
      </c>
      <c r="I22" s="22" t="s">
        <v>3</v>
      </c>
      <c r="J22" s="24">
        <v>1</v>
      </c>
      <c r="K22" s="25">
        <v>46196</v>
      </c>
    </row>
    <row r="23" spans="1:11" s="18" customFormat="1" x14ac:dyDescent="0.2">
      <c r="A23" s="27">
        <v>22</v>
      </c>
      <c r="B23" s="27" t="s">
        <v>112</v>
      </c>
      <c r="C23" s="28" t="s">
        <v>93</v>
      </c>
      <c r="D23" s="27"/>
      <c r="E23" s="27"/>
      <c r="F23" s="27"/>
      <c r="G23" s="27" t="s">
        <v>45</v>
      </c>
      <c r="H23" s="29" t="s">
        <v>46</v>
      </c>
      <c r="I23" s="27" t="s">
        <v>3</v>
      </c>
      <c r="J23" s="30">
        <v>1</v>
      </c>
      <c r="K23" s="31">
        <v>46196</v>
      </c>
    </row>
    <row r="24" spans="1:11" s="18" customFormat="1" x14ac:dyDescent="0.2">
      <c r="A24" s="22">
        <v>23</v>
      </c>
      <c r="B24" s="22" t="s">
        <v>112</v>
      </c>
      <c r="C24" s="23" t="s">
        <v>92</v>
      </c>
      <c r="D24" s="22"/>
      <c r="E24" s="22"/>
      <c r="F24" s="22"/>
      <c r="G24" s="22" t="s">
        <v>43</v>
      </c>
      <c r="H24" s="26" t="s">
        <v>44</v>
      </c>
      <c r="I24" s="22" t="s">
        <v>3</v>
      </c>
      <c r="J24" s="24">
        <v>16</v>
      </c>
      <c r="K24" s="25">
        <v>46254</v>
      </c>
    </row>
    <row r="25" spans="1:11" s="18" customFormat="1" x14ac:dyDescent="0.2">
      <c r="A25" s="27">
        <v>24</v>
      </c>
      <c r="B25" s="27" t="s">
        <v>112</v>
      </c>
      <c r="C25" s="28" t="s">
        <v>95</v>
      </c>
      <c r="D25" s="27"/>
      <c r="E25" s="27"/>
      <c r="F25" s="27"/>
      <c r="G25" s="27" t="s">
        <v>59</v>
      </c>
      <c r="H25" s="29" t="s">
        <v>60</v>
      </c>
      <c r="I25" s="27" t="s">
        <v>3</v>
      </c>
      <c r="J25" s="30">
        <v>1</v>
      </c>
      <c r="K25" s="31">
        <v>46295</v>
      </c>
    </row>
    <row r="26" spans="1:11" s="18" customFormat="1" x14ac:dyDescent="0.2">
      <c r="A26" s="22">
        <v>25</v>
      </c>
      <c r="B26" s="22" t="s">
        <v>112</v>
      </c>
      <c r="C26" s="23" t="s">
        <v>91</v>
      </c>
      <c r="D26" s="22"/>
      <c r="E26" s="22"/>
      <c r="F26" s="22"/>
      <c r="G26" s="22" t="s">
        <v>66</v>
      </c>
      <c r="H26" s="26" t="s">
        <v>67</v>
      </c>
      <c r="I26" s="22" t="s">
        <v>3</v>
      </c>
      <c r="J26" s="24">
        <v>1</v>
      </c>
      <c r="K26" s="25">
        <v>46199</v>
      </c>
    </row>
    <row r="27" spans="1:11" s="18" customFormat="1" x14ac:dyDescent="0.2">
      <c r="A27" s="27">
        <v>26</v>
      </c>
      <c r="B27" s="27" t="s">
        <v>112</v>
      </c>
      <c r="C27" s="28" t="s">
        <v>93</v>
      </c>
      <c r="D27" s="27"/>
      <c r="E27" s="27"/>
      <c r="F27" s="27"/>
      <c r="G27" s="27" t="s">
        <v>68</v>
      </c>
      <c r="H27" s="29" t="s">
        <v>69</v>
      </c>
      <c r="I27" s="27" t="s">
        <v>3</v>
      </c>
      <c r="J27" s="30">
        <v>1</v>
      </c>
      <c r="K27" s="31">
        <v>46233</v>
      </c>
    </row>
    <row r="28" spans="1:11" s="18" customFormat="1" x14ac:dyDescent="0.2">
      <c r="A28" s="22">
        <v>27</v>
      </c>
      <c r="B28" s="22" t="s">
        <v>112</v>
      </c>
      <c r="C28" s="23" t="s">
        <v>93</v>
      </c>
      <c r="D28" s="22"/>
      <c r="E28" s="22"/>
      <c r="F28" s="22"/>
      <c r="G28" s="22" t="s">
        <v>47</v>
      </c>
      <c r="H28" s="26" t="s">
        <v>48</v>
      </c>
      <c r="I28" s="22" t="s">
        <v>3</v>
      </c>
      <c r="J28" s="24">
        <v>1</v>
      </c>
      <c r="K28" s="25">
        <v>46203</v>
      </c>
    </row>
    <row r="29" spans="1:11" s="18" customFormat="1" x14ac:dyDescent="0.2">
      <c r="A29" s="27">
        <v>28</v>
      </c>
      <c r="B29" s="27" t="s">
        <v>112</v>
      </c>
      <c r="C29" s="28" t="s">
        <v>92</v>
      </c>
      <c r="D29" s="27"/>
      <c r="E29" s="27"/>
      <c r="F29" s="27"/>
      <c r="G29" s="27" t="s">
        <v>38</v>
      </c>
      <c r="H29" s="29" t="s">
        <v>40</v>
      </c>
      <c r="I29" s="27" t="s">
        <v>3</v>
      </c>
      <c r="J29" s="30">
        <v>1</v>
      </c>
      <c r="K29" s="31">
        <v>46233</v>
      </c>
    </row>
    <row r="30" spans="1:11" s="18" customFormat="1" x14ac:dyDescent="0.2">
      <c r="A30" s="22">
        <v>29</v>
      </c>
      <c r="B30" s="22" t="s">
        <v>112</v>
      </c>
      <c r="C30" s="23" t="s">
        <v>93</v>
      </c>
      <c r="D30" s="22"/>
      <c r="E30" s="22"/>
      <c r="F30" s="22"/>
      <c r="G30" s="22" t="s">
        <v>57</v>
      </c>
      <c r="H30" s="26" t="s">
        <v>58</v>
      </c>
      <c r="I30" s="22" t="s">
        <v>3</v>
      </c>
      <c r="J30" s="24">
        <v>1</v>
      </c>
      <c r="K30" s="25">
        <v>46223</v>
      </c>
    </row>
    <row r="31" spans="1:11" s="18" customFormat="1" x14ac:dyDescent="0.2">
      <c r="A31" s="27">
        <v>30</v>
      </c>
      <c r="B31" s="27" t="s">
        <v>112</v>
      </c>
      <c r="C31" s="28" t="s">
        <v>91</v>
      </c>
      <c r="D31" s="27"/>
      <c r="E31" s="27"/>
      <c r="F31" s="27"/>
      <c r="G31" s="27" t="s">
        <v>49</v>
      </c>
      <c r="H31" s="29" t="s">
        <v>50</v>
      </c>
      <c r="I31" s="27" t="s">
        <v>3</v>
      </c>
      <c r="J31" s="30">
        <v>18</v>
      </c>
      <c r="K31" s="31">
        <v>46205</v>
      </c>
    </row>
    <row r="32" spans="1:11" s="18" customFormat="1" x14ac:dyDescent="0.2">
      <c r="A32" s="22">
        <v>31</v>
      </c>
      <c r="B32" s="22" t="s">
        <v>112</v>
      </c>
      <c r="C32" s="23" t="s">
        <v>93</v>
      </c>
      <c r="D32" s="22"/>
      <c r="E32" s="22"/>
      <c r="F32" s="22"/>
      <c r="G32" s="22" t="s">
        <v>75</v>
      </c>
      <c r="H32" s="26" t="s">
        <v>76</v>
      </c>
      <c r="I32" s="22" t="s">
        <v>3</v>
      </c>
      <c r="J32" s="24">
        <v>1</v>
      </c>
      <c r="K32" s="25">
        <v>46356</v>
      </c>
    </row>
    <row r="33" spans="1:11" s="18" customFormat="1" x14ac:dyDescent="0.2">
      <c r="A33" s="27">
        <v>32</v>
      </c>
      <c r="B33" s="27" t="s">
        <v>112</v>
      </c>
      <c r="C33" s="28" t="s">
        <v>91</v>
      </c>
      <c r="D33" s="27"/>
      <c r="E33" s="27"/>
      <c r="F33" s="27"/>
      <c r="G33" s="27" t="s">
        <v>61</v>
      </c>
      <c r="H33" s="29" t="s">
        <v>62</v>
      </c>
      <c r="I33" s="27" t="s">
        <v>3</v>
      </c>
      <c r="J33" s="30">
        <v>1</v>
      </c>
      <c r="K33" s="31">
        <v>46199</v>
      </c>
    </row>
    <row r="34" spans="1:11" s="18" customFormat="1" x14ac:dyDescent="0.2">
      <c r="A34" s="22">
        <v>33</v>
      </c>
      <c r="B34" s="22" t="s">
        <v>112</v>
      </c>
      <c r="C34" s="23" t="s">
        <v>91</v>
      </c>
      <c r="D34" s="22"/>
      <c r="E34" s="22"/>
      <c r="F34" s="22"/>
      <c r="G34" s="22" t="s">
        <v>63</v>
      </c>
      <c r="H34" s="26" t="s">
        <v>64</v>
      </c>
      <c r="I34" s="22" t="s">
        <v>3</v>
      </c>
      <c r="J34" s="24">
        <v>1</v>
      </c>
      <c r="K34" s="25">
        <v>46199</v>
      </c>
    </row>
    <row r="35" spans="1:11" s="18" customFormat="1" x14ac:dyDescent="0.2">
      <c r="A35" s="27">
        <v>34</v>
      </c>
      <c r="B35" s="27" t="s">
        <v>112</v>
      </c>
      <c r="C35" s="28" t="s">
        <v>114</v>
      </c>
      <c r="D35" s="27"/>
      <c r="E35" s="27"/>
      <c r="F35" s="27"/>
      <c r="G35" s="27" t="s">
        <v>89</v>
      </c>
      <c r="H35" s="29" t="s">
        <v>90</v>
      </c>
      <c r="I35" s="27" t="s">
        <v>3</v>
      </c>
      <c r="J35" s="30">
        <v>1</v>
      </c>
      <c r="K35" s="31">
        <v>46199</v>
      </c>
    </row>
    <row r="36" spans="1:11" x14ac:dyDescent="0.2">
      <c r="G36"/>
      <c r="H36"/>
    </row>
    <row r="37" spans="1:11" x14ac:dyDescent="0.2">
      <c r="G37"/>
      <c r="H37"/>
    </row>
    <row r="38" spans="1:11" x14ac:dyDescent="0.2">
      <c r="G38"/>
      <c r="H38"/>
    </row>
    <row r="39" spans="1:11" x14ac:dyDescent="0.2">
      <c r="G39"/>
      <c r="H39"/>
    </row>
    <row r="40" spans="1:11" x14ac:dyDescent="0.2">
      <c r="G40"/>
      <c r="H40"/>
    </row>
    <row r="41" spans="1:11" x14ac:dyDescent="0.2">
      <c r="G41"/>
      <c r="H41"/>
    </row>
    <row r="42" spans="1:11" x14ac:dyDescent="0.2">
      <c r="G42"/>
      <c r="H42"/>
    </row>
    <row r="43" spans="1:11" x14ac:dyDescent="0.2">
      <c r="G43"/>
      <c r="H43"/>
    </row>
    <row r="44" spans="1:11" x14ac:dyDescent="0.2">
      <c r="G44"/>
      <c r="H44"/>
    </row>
    <row r="45" spans="1:11" x14ac:dyDescent="0.2">
      <c r="G45"/>
      <c r="H45"/>
    </row>
    <row r="46" spans="1:11" x14ac:dyDescent="0.2">
      <c r="G46"/>
      <c r="H46"/>
    </row>
    <row r="47" spans="1:11" x14ac:dyDescent="0.2">
      <c r="G47"/>
      <c r="H47"/>
    </row>
    <row r="48" spans="1:11" x14ac:dyDescent="0.2">
      <c r="G48"/>
      <c r="H48"/>
    </row>
    <row r="49" spans="7:8" x14ac:dyDescent="0.2">
      <c r="G49"/>
      <c r="H49"/>
    </row>
    <row r="50" spans="7:8" x14ac:dyDescent="0.2">
      <c r="G50"/>
      <c r="H50"/>
    </row>
    <row r="51" spans="7:8" x14ac:dyDescent="0.2">
      <c r="G51"/>
      <c r="H51"/>
    </row>
    <row r="52" spans="7:8" x14ac:dyDescent="0.2">
      <c r="G52"/>
      <c r="H52"/>
    </row>
    <row r="53" spans="7:8" x14ac:dyDescent="0.2">
      <c r="G53"/>
      <c r="H53"/>
    </row>
    <row r="54" spans="7:8" x14ac:dyDescent="0.2">
      <c r="G54"/>
      <c r="H54"/>
    </row>
    <row r="55" spans="7:8" x14ac:dyDescent="0.2">
      <c r="G55"/>
      <c r="H55"/>
    </row>
    <row r="56" spans="7:8" x14ac:dyDescent="0.2">
      <c r="G56"/>
      <c r="H56"/>
    </row>
    <row r="57" spans="7:8" x14ac:dyDescent="0.2">
      <c r="G57"/>
      <c r="H57"/>
    </row>
    <row r="58" spans="7:8" x14ac:dyDescent="0.2">
      <c r="G58"/>
      <c r="H58"/>
    </row>
    <row r="59" spans="7:8" x14ac:dyDescent="0.2">
      <c r="G59"/>
      <c r="H59"/>
    </row>
    <row r="60" spans="7:8" x14ac:dyDescent="0.2">
      <c r="G60"/>
      <c r="H60"/>
    </row>
    <row r="61" spans="7:8" x14ac:dyDescent="0.2">
      <c r="G61"/>
      <c r="H61"/>
    </row>
    <row r="62" spans="7:8" x14ac:dyDescent="0.2">
      <c r="G62"/>
      <c r="H62"/>
    </row>
    <row r="63" spans="7:8" x14ac:dyDescent="0.2">
      <c r="G63"/>
      <c r="H63"/>
    </row>
    <row r="64" spans="7:8" x14ac:dyDescent="0.2">
      <c r="G64"/>
      <c r="H64"/>
    </row>
    <row r="65" spans="7:8" x14ac:dyDescent="0.2">
      <c r="G65"/>
      <c r="H65"/>
    </row>
    <row r="66" spans="7:8" x14ac:dyDescent="0.2">
      <c r="G66"/>
      <c r="H66"/>
    </row>
    <row r="67" spans="7:8" x14ac:dyDescent="0.2">
      <c r="G67"/>
      <c r="H67"/>
    </row>
    <row r="68" spans="7:8" x14ac:dyDescent="0.2">
      <c r="G68"/>
      <c r="H68"/>
    </row>
    <row r="69" spans="7:8" x14ac:dyDescent="0.2">
      <c r="G69"/>
      <c r="H69"/>
    </row>
    <row r="70" spans="7:8" x14ac:dyDescent="0.2">
      <c r="G70"/>
      <c r="H70"/>
    </row>
    <row r="136" spans="7:8" x14ac:dyDescent="0.2">
      <c r="G136"/>
      <c r="H136"/>
    </row>
    <row r="137" spans="7:8" x14ac:dyDescent="0.2">
      <c r="G137"/>
      <c r="H137"/>
    </row>
    <row r="138" spans="7:8" x14ac:dyDescent="0.2">
      <c r="G138"/>
      <c r="H138"/>
    </row>
    <row r="139" spans="7:8" x14ac:dyDescent="0.2">
      <c r="G139"/>
      <c r="H139"/>
    </row>
    <row r="140" spans="7:8" x14ac:dyDescent="0.2">
      <c r="G140"/>
      <c r="H140"/>
    </row>
    <row r="141" spans="7:8" x14ac:dyDescent="0.2">
      <c r="G141"/>
      <c r="H141"/>
    </row>
    <row r="142" spans="7:8" x14ac:dyDescent="0.2">
      <c r="G142"/>
      <c r="H142"/>
    </row>
    <row r="143" spans="7:8" x14ac:dyDescent="0.2">
      <c r="G143"/>
      <c r="H143"/>
    </row>
    <row r="144" spans="7:8" x14ac:dyDescent="0.2">
      <c r="G144"/>
      <c r="H144"/>
    </row>
    <row r="145" spans="7:8" x14ac:dyDescent="0.2">
      <c r="G145"/>
      <c r="H145"/>
    </row>
    <row r="146" spans="7:8" x14ac:dyDescent="0.2">
      <c r="G146"/>
      <c r="H146"/>
    </row>
    <row r="147" spans="7:8" x14ac:dyDescent="0.2">
      <c r="G147"/>
      <c r="H147"/>
    </row>
    <row r="148" spans="7:8" x14ac:dyDescent="0.2">
      <c r="G148"/>
      <c r="H148"/>
    </row>
    <row r="149" spans="7:8" x14ac:dyDescent="0.2">
      <c r="G149"/>
      <c r="H149"/>
    </row>
    <row r="150" spans="7:8" x14ac:dyDescent="0.2">
      <c r="G150"/>
      <c r="H150"/>
    </row>
    <row r="151" spans="7:8" x14ac:dyDescent="0.2">
      <c r="G151"/>
      <c r="H151"/>
    </row>
    <row r="152" spans="7:8" x14ac:dyDescent="0.2">
      <c r="G152"/>
      <c r="H152"/>
    </row>
    <row r="153" spans="7:8" x14ac:dyDescent="0.2">
      <c r="G153"/>
      <c r="H153"/>
    </row>
    <row r="154" spans="7:8" x14ac:dyDescent="0.2">
      <c r="G154"/>
      <c r="H154"/>
    </row>
    <row r="155" spans="7:8" x14ac:dyDescent="0.2">
      <c r="G155"/>
      <c r="H155"/>
    </row>
    <row r="156" spans="7:8" x14ac:dyDescent="0.2">
      <c r="G156"/>
      <c r="H156"/>
    </row>
    <row r="157" spans="7:8" x14ac:dyDescent="0.2">
      <c r="G157"/>
      <c r="H157"/>
    </row>
    <row r="158" spans="7:8" x14ac:dyDescent="0.2">
      <c r="G158"/>
      <c r="H158"/>
    </row>
    <row r="159" spans="7:8" x14ac:dyDescent="0.2">
      <c r="G159"/>
      <c r="H159"/>
    </row>
    <row r="160" spans="7:8" x14ac:dyDescent="0.2">
      <c r="G160"/>
      <c r="H160"/>
    </row>
    <row r="161" spans="7:8" x14ac:dyDescent="0.2">
      <c r="G161"/>
      <c r="H161"/>
    </row>
    <row r="162" spans="7:8" x14ac:dyDescent="0.2">
      <c r="G162"/>
      <c r="H162"/>
    </row>
    <row r="163" spans="7:8" x14ac:dyDescent="0.2">
      <c r="G163"/>
      <c r="H163"/>
    </row>
    <row r="164" spans="7:8" x14ac:dyDescent="0.2">
      <c r="G164"/>
      <c r="H164"/>
    </row>
    <row r="165" spans="7:8" x14ac:dyDescent="0.2">
      <c r="G165"/>
      <c r="H165"/>
    </row>
    <row r="166" spans="7:8" x14ac:dyDescent="0.2">
      <c r="G166"/>
      <c r="H166"/>
    </row>
    <row r="167" spans="7:8" x14ac:dyDescent="0.2">
      <c r="G167"/>
      <c r="H167"/>
    </row>
    <row r="168" spans="7:8" x14ac:dyDescent="0.2">
      <c r="G168"/>
      <c r="H168"/>
    </row>
    <row r="169" spans="7:8" x14ac:dyDescent="0.2">
      <c r="G169"/>
      <c r="H169"/>
    </row>
    <row r="170" spans="7:8" x14ac:dyDescent="0.2">
      <c r="G170"/>
      <c r="H170"/>
    </row>
    <row r="171" spans="7:8" x14ac:dyDescent="0.2">
      <c r="G171"/>
      <c r="H171"/>
    </row>
    <row r="172" spans="7:8" x14ac:dyDescent="0.2">
      <c r="G172"/>
      <c r="H172"/>
    </row>
    <row r="173" spans="7:8" x14ac:dyDescent="0.2">
      <c r="G173"/>
      <c r="H173"/>
    </row>
    <row r="174" spans="7:8" x14ac:dyDescent="0.2">
      <c r="G174"/>
      <c r="H174"/>
    </row>
    <row r="175" spans="7:8" x14ac:dyDescent="0.2">
      <c r="G175"/>
      <c r="H175"/>
    </row>
    <row r="176" spans="7:8" x14ac:dyDescent="0.2">
      <c r="G176"/>
      <c r="H176"/>
    </row>
    <row r="177" spans="7:8" x14ac:dyDescent="0.2">
      <c r="G177"/>
      <c r="H177"/>
    </row>
    <row r="178" spans="7:8" x14ac:dyDescent="0.2">
      <c r="G178"/>
      <c r="H178"/>
    </row>
    <row r="179" spans="7:8" x14ac:dyDescent="0.2">
      <c r="G179"/>
      <c r="H179"/>
    </row>
    <row r="180" spans="7:8" x14ac:dyDescent="0.2">
      <c r="G180"/>
      <c r="H180"/>
    </row>
    <row r="181" spans="7:8" x14ac:dyDescent="0.2">
      <c r="G181"/>
      <c r="H181"/>
    </row>
    <row r="182" spans="7:8" x14ac:dyDescent="0.2">
      <c r="G182"/>
      <c r="H182"/>
    </row>
    <row r="183" spans="7:8" x14ac:dyDescent="0.2">
      <c r="G183"/>
      <c r="H183"/>
    </row>
    <row r="184" spans="7:8" x14ac:dyDescent="0.2">
      <c r="G184"/>
      <c r="H184"/>
    </row>
    <row r="185" spans="7:8" x14ac:dyDescent="0.2">
      <c r="G185"/>
      <c r="H185"/>
    </row>
    <row r="186" spans="7:8" x14ac:dyDescent="0.2">
      <c r="G186"/>
      <c r="H186"/>
    </row>
    <row r="187" spans="7:8" x14ac:dyDescent="0.2">
      <c r="G187"/>
      <c r="H187"/>
    </row>
    <row r="188" spans="7:8" x14ac:dyDescent="0.2">
      <c r="G188"/>
      <c r="H188"/>
    </row>
    <row r="189" spans="7:8" x14ac:dyDescent="0.2">
      <c r="G189"/>
      <c r="H189"/>
    </row>
    <row r="190" spans="7:8" x14ac:dyDescent="0.2">
      <c r="G190"/>
      <c r="H190"/>
    </row>
    <row r="191" spans="7:8" x14ac:dyDescent="0.2">
      <c r="G191"/>
      <c r="H191"/>
    </row>
    <row r="192" spans="7:8" x14ac:dyDescent="0.2">
      <c r="G192"/>
      <c r="H192"/>
    </row>
    <row r="193" spans="7:8" x14ac:dyDescent="0.2">
      <c r="G193"/>
      <c r="H193"/>
    </row>
    <row r="194" spans="7:8" x14ac:dyDescent="0.2">
      <c r="G194"/>
      <c r="H194"/>
    </row>
    <row r="195" spans="7:8" x14ac:dyDescent="0.2">
      <c r="G195"/>
      <c r="H195"/>
    </row>
    <row r="196" spans="7:8" x14ac:dyDescent="0.2">
      <c r="G196"/>
      <c r="H196"/>
    </row>
    <row r="197" spans="7:8" x14ac:dyDescent="0.2">
      <c r="G197"/>
      <c r="H197"/>
    </row>
    <row r="198" spans="7:8" x14ac:dyDescent="0.2">
      <c r="G198"/>
      <c r="H198"/>
    </row>
    <row r="199" spans="7:8" x14ac:dyDescent="0.2">
      <c r="G199"/>
      <c r="H199"/>
    </row>
    <row r="200" spans="7:8" x14ac:dyDescent="0.2">
      <c r="G200"/>
      <c r="H200"/>
    </row>
    <row r="201" spans="7:8" x14ac:dyDescent="0.2">
      <c r="G201"/>
      <c r="H201"/>
    </row>
    <row r="202" spans="7:8" x14ac:dyDescent="0.2">
      <c r="G202"/>
      <c r="H202"/>
    </row>
    <row r="203" spans="7:8" x14ac:dyDescent="0.2">
      <c r="G203"/>
      <c r="H203"/>
    </row>
    <row r="204" spans="7:8" x14ac:dyDescent="0.2">
      <c r="G204"/>
      <c r="H204"/>
    </row>
    <row r="205" spans="7:8" x14ac:dyDescent="0.2">
      <c r="G205"/>
      <c r="H205"/>
    </row>
    <row r="206" spans="7:8" x14ac:dyDescent="0.2">
      <c r="G206"/>
      <c r="H206"/>
    </row>
    <row r="207" spans="7:8" x14ac:dyDescent="0.2">
      <c r="G207"/>
      <c r="H207"/>
    </row>
    <row r="208" spans="7:8" x14ac:dyDescent="0.2">
      <c r="G208"/>
      <c r="H208"/>
    </row>
    <row r="209" spans="7:8" x14ac:dyDescent="0.2">
      <c r="G209"/>
      <c r="H209"/>
    </row>
    <row r="210" spans="7:8" x14ac:dyDescent="0.2">
      <c r="G210"/>
      <c r="H210"/>
    </row>
    <row r="211" spans="7:8" x14ac:dyDescent="0.2">
      <c r="G211"/>
      <c r="H211"/>
    </row>
    <row r="212" spans="7:8" x14ac:dyDescent="0.2">
      <c r="G212"/>
      <c r="H212"/>
    </row>
    <row r="213" spans="7:8" x14ac:dyDescent="0.2">
      <c r="G213"/>
      <c r="H213"/>
    </row>
    <row r="214" spans="7:8" x14ac:dyDescent="0.2">
      <c r="G214"/>
      <c r="H214"/>
    </row>
    <row r="215" spans="7:8" x14ac:dyDescent="0.2">
      <c r="G215"/>
      <c r="H215"/>
    </row>
    <row r="216" spans="7:8" x14ac:dyDescent="0.2">
      <c r="G216"/>
      <c r="H216"/>
    </row>
    <row r="217" spans="7:8" x14ac:dyDescent="0.2">
      <c r="G217"/>
      <c r="H217"/>
    </row>
    <row r="218" spans="7:8" x14ac:dyDescent="0.2">
      <c r="G218"/>
      <c r="H218"/>
    </row>
    <row r="219" spans="7:8" x14ac:dyDescent="0.2">
      <c r="G219"/>
      <c r="H219"/>
    </row>
    <row r="220" spans="7:8" x14ac:dyDescent="0.2">
      <c r="G220"/>
      <c r="H220"/>
    </row>
    <row r="221" spans="7:8" x14ac:dyDescent="0.2">
      <c r="G221"/>
      <c r="H221"/>
    </row>
    <row r="222" spans="7:8" x14ac:dyDescent="0.2">
      <c r="G222"/>
      <c r="H222"/>
    </row>
    <row r="223" spans="7:8" x14ac:dyDescent="0.2">
      <c r="G223"/>
      <c r="H223"/>
    </row>
    <row r="224" spans="7:8" x14ac:dyDescent="0.2">
      <c r="G224"/>
      <c r="H224"/>
    </row>
    <row r="225" spans="7:8" x14ac:dyDescent="0.2">
      <c r="G225"/>
      <c r="H225"/>
    </row>
    <row r="226" spans="7:8" x14ac:dyDescent="0.2">
      <c r="G226"/>
      <c r="H226"/>
    </row>
    <row r="227" spans="7:8" x14ac:dyDescent="0.2">
      <c r="G227"/>
      <c r="H227"/>
    </row>
    <row r="228" spans="7:8" x14ac:dyDescent="0.2">
      <c r="G228"/>
      <c r="H228"/>
    </row>
    <row r="229" spans="7:8" x14ac:dyDescent="0.2">
      <c r="G229"/>
      <c r="H229"/>
    </row>
    <row r="230" spans="7:8" x14ac:dyDescent="0.2">
      <c r="G230"/>
      <c r="H230"/>
    </row>
    <row r="231" spans="7:8" x14ac:dyDescent="0.2">
      <c r="G231"/>
      <c r="H231"/>
    </row>
    <row r="232" spans="7:8" x14ac:dyDescent="0.2">
      <c r="G232"/>
      <c r="H232"/>
    </row>
    <row r="233" spans="7:8" x14ac:dyDescent="0.2">
      <c r="G233"/>
      <c r="H233"/>
    </row>
    <row r="234" spans="7:8" x14ac:dyDescent="0.2">
      <c r="G234"/>
      <c r="H234"/>
    </row>
    <row r="235" spans="7:8" x14ac:dyDescent="0.2">
      <c r="G235"/>
      <c r="H235"/>
    </row>
    <row r="236" spans="7:8" x14ac:dyDescent="0.2">
      <c r="G236"/>
      <c r="H236"/>
    </row>
    <row r="237" spans="7:8" x14ac:dyDescent="0.2">
      <c r="G237"/>
      <c r="H237"/>
    </row>
    <row r="238" spans="7:8" x14ac:dyDescent="0.2">
      <c r="G238"/>
      <c r="H238"/>
    </row>
    <row r="239" spans="7:8" x14ac:dyDescent="0.2">
      <c r="G239"/>
      <c r="H239"/>
    </row>
    <row r="240" spans="7:8" x14ac:dyDescent="0.2">
      <c r="G240"/>
      <c r="H240"/>
    </row>
    <row r="241" spans="7:8" x14ac:dyDescent="0.2">
      <c r="G241"/>
      <c r="H241"/>
    </row>
    <row r="242" spans="7:8" x14ac:dyDescent="0.2">
      <c r="G242"/>
      <c r="H242"/>
    </row>
    <row r="243" spans="7:8" x14ac:dyDescent="0.2">
      <c r="G243"/>
      <c r="H243"/>
    </row>
    <row r="244" spans="7:8" x14ac:dyDescent="0.2">
      <c r="G244"/>
      <c r="H244"/>
    </row>
    <row r="245" spans="7:8" x14ac:dyDescent="0.2">
      <c r="G245"/>
      <c r="H245"/>
    </row>
    <row r="246" spans="7:8" x14ac:dyDescent="0.2">
      <c r="G246"/>
      <c r="H246"/>
    </row>
    <row r="247" spans="7:8" x14ac:dyDescent="0.2">
      <c r="G247"/>
      <c r="H247"/>
    </row>
    <row r="248" spans="7:8" x14ac:dyDescent="0.2">
      <c r="G248"/>
      <c r="H248"/>
    </row>
    <row r="249" spans="7:8" x14ac:dyDescent="0.2">
      <c r="G249"/>
      <c r="H249"/>
    </row>
    <row r="250" spans="7:8" x14ac:dyDescent="0.2">
      <c r="G250"/>
      <c r="H250"/>
    </row>
    <row r="251" spans="7:8" x14ac:dyDescent="0.2">
      <c r="G251"/>
      <c r="H251"/>
    </row>
    <row r="252" spans="7:8" x14ac:dyDescent="0.2">
      <c r="G252"/>
      <c r="H252"/>
    </row>
    <row r="253" spans="7:8" x14ac:dyDescent="0.2">
      <c r="G253"/>
      <c r="H253"/>
    </row>
    <row r="254" spans="7:8" x14ac:dyDescent="0.2">
      <c r="G254"/>
      <c r="H254"/>
    </row>
    <row r="255" spans="7:8" x14ac:dyDescent="0.2">
      <c r="G255"/>
      <c r="H255"/>
    </row>
    <row r="256" spans="7:8" x14ac:dyDescent="0.2">
      <c r="G256"/>
      <c r="H256"/>
    </row>
    <row r="257" spans="7:8" x14ac:dyDescent="0.2">
      <c r="G257"/>
      <c r="H257"/>
    </row>
    <row r="258" spans="7:8" x14ac:dyDescent="0.2">
      <c r="G258"/>
      <c r="H258"/>
    </row>
    <row r="259" spans="7:8" x14ac:dyDescent="0.2">
      <c r="G259"/>
      <c r="H259"/>
    </row>
  </sheetData>
  <autoFilter ref="A1:K259" xr:uid="{00000000-0001-0000-0000-000000000000}"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90"/>
  <sheetViews>
    <sheetView showGridLines="0" zoomScale="85" zoomScaleNormal="85" workbookViewId="0">
      <pane xSplit="4" ySplit="1" topLeftCell="E2" activePane="bottomRight" state="frozenSplit"/>
      <selection activeCell="F6" sqref="F6"/>
      <selection pane="topRight" activeCell="F6" sqref="F6"/>
      <selection pane="bottomLeft" activeCell="F6" sqref="F6"/>
      <selection pane="bottomRight" activeCell="C8" sqref="C8"/>
    </sheetView>
  </sheetViews>
  <sheetFormatPr defaultColWidth="9.140625" defaultRowHeight="12.75" x14ac:dyDescent="0.2"/>
  <cols>
    <col min="1" max="1" width="7.28515625" style="16" bestFit="1" customWidth="1"/>
    <col min="2" max="2" width="21.140625" style="7" customWidth="1"/>
    <col min="3" max="3" width="63.5703125" style="7" customWidth="1"/>
    <col min="4" max="4" width="9" style="7" customWidth="1"/>
    <col min="5" max="5" width="17.28515625" style="16" customWidth="1"/>
    <col min="6" max="6" width="15.28515625" style="17" customWidth="1"/>
    <col min="7" max="7" width="28.42578125" style="16" customWidth="1"/>
    <col min="8" max="8" width="19.140625" style="16" customWidth="1"/>
    <col min="9" max="9" width="20.5703125" style="16" customWidth="1"/>
    <col min="10" max="10" width="16.140625" style="16" customWidth="1"/>
    <col min="11" max="11" width="14.28515625" style="16" customWidth="1"/>
    <col min="12" max="12" width="19.5703125" style="16" customWidth="1"/>
    <col min="13" max="14" width="16.85546875" style="16" customWidth="1"/>
    <col min="15" max="15" width="18.7109375" style="16" customWidth="1"/>
    <col min="16" max="16" width="9.140625" style="16"/>
    <col min="17" max="17" width="13.7109375" style="16" customWidth="1"/>
    <col min="18" max="18" width="13.28515625" style="16" customWidth="1"/>
    <col min="19" max="19" width="14.85546875" style="16" customWidth="1"/>
    <col min="20" max="20" width="17.7109375" style="16" customWidth="1"/>
    <col min="21" max="21" width="16.85546875" style="16" customWidth="1"/>
    <col min="22" max="22" width="18.85546875" style="16" customWidth="1"/>
    <col min="23" max="23" width="9.140625" style="16"/>
    <col min="24" max="24" width="21.5703125" style="16" customWidth="1"/>
    <col min="25" max="25" width="9.140625" style="16"/>
    <col min="26" max="26" width="16.42578125" style="16" customWidth="1"/>
    <col min="27" max="27" width="23" style="16" customWidth="1"/>
    <col min="28" max="28" width="28.5703125" style="16" customWidth="1"/>
    <col min="29" max="30" width="23" style="16" customWidth="1"/>
    <col min="31" max="16384" width="9.140625" style="16"/>
  </cols>
  <sheetData>
    <row r="1" spans="1:30" s="7" customFormat="1" ht="90.75" thickBot="1" x14ac:dyDescent="0.25">
      <c r="A1" s="4" t="s">
        <v>9</v>
      </c>
      <c r="B1" s="4" t="s">
        <v>10</v>
      </c>
      <c r="C1" s="4" t="s">
        <v>6</v>
      </c>
      <c r="D1" s="4" t="s">
        <v>8</v>
      </c>
      <c r="E1" s="5" t="s">
        <v>11</v>
      </c>
      <c r="F1" s="6" t="str">
        <f>"Загальна сума "&amp;TEXT(SUBTOTAL(9,$F$2:$F$650),"0 00,00")</f>
        <v>Загальна сума 000,00</v>
      </c>
      <c r="G1" s="5" t="s">
        <v>12</v>
      </c>
      <c r="H1" s="5" t="s">
        <v>13</v>
      </c>
      <c r="I1" s="5" t="s">
        <v>14</v>
      </c>
      <c r="J1" s="5" t="s">
        <v>15</v>
      </c>
      <c r="K1" s="5" t="s">
        <v>16</v>
      </c>
      <c r="L1" s="5" t="s">
        <v>17</v>
      </c>
      <c r="M1" s="5" t="s">
        <v>18</v>
      </c>
      <c r="N1" s="5" t="s">
        <v>19</v>
      </c>
      <c r="O1" s="5" t="s">
        <v>20</v>
      </c>
      <c r="P1" s="5" t="s">
        <v>21</v>
      </c>
      <c r="Q1" s="5" t="s">
        <v>22</v>
      </c>
      <c r="R1" s="5" t="s">
        <v>23</v>
      </c>
      <c r="S1" s="5" t="s">
        <v>24</v>
      </c>
      <c r="T1" s="5" t="s">
        <v>25</v>
      </c>
      <c r="U1" s="5" t="s">
        <v>26</v>
      </c>
      <c r="V1" s="5" t="s">
        <v>27</v>
      </c>
      <c r="W1" s="5" t="s">
        <v>28</v>
      </c>
      <c r="X1" s="5" t="s">
        <v>29</v>
      </c>
      <c r="Y1" s="5" t="s">
        <v>30</v>
      </c>
      <c r="Z1" s="5" t="s">
        <v>31</v>
      </c>
      <c r="AA1" s="5" t="s">
        <v>32</v>
      </c>
      <c r="AB1" s="5" t="s">
        <v>33</v>
      </c>
      <c r="AC1" s="5" t="s">
        <v>34</v>
      </c>
      <c r="AD1" s="5" t="s">
        <v>35</v>
      </c>
    </row>
    <row r="2" spans="1:30" x14ac:dyDescent="0.2">
      <c r="A2" s="8">
        <v>1</v>
      </c>
      <c r="B2" s="9" t="s">
        <v>96</v>
      </c>
      <c r="C2" s="10" t="s">
        <v>97</v>
      </c>
      <c r="D2" s="11">
        <f>SUMIFS('Заявки (сроки потребности)'!$J:$J,'Заявки (сроки потребности)'!$G:$G,B2)</f>
        <v>1980</v>
      </c>
      <c r="E2" s="12"/>
      <c r="F2" s="13">
        <f t="shared" ref="F2:F33" si="0">D2*E2</f>
        <v>0</v>
      </c>
      <c r="G2" s="14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x14ac:dyDescent="0.2">
      <c r="A3" s="8">
        <v>2</v>
      </c>
      <c r="B3" s="9" t="s">
        <v>99</v>
      </c>
      <c r="C3" s="10" t="s">
        <v>98</v>
      </c>
      <c r="D3" s="11">
        <f>SUMIFS('Заявки (сроки потребности)'!$J:$J,'Заявки (сроки потребности)'!$G:$G,B3)</f>
        <v>108</v>
      </c>
      <c r="E3" s="12"/>
      <c r="F3" s="13">
        <f t="shared" si="0"/>
        <v>0</v>
      </c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x14ac:dyDescent="0.2">
      <c r="A4" s="8">
        <v>3</v>
      </c>
      <c r="B4" s="9" t="s">
        <v>100</v>
      </c>
      <c r="C4" s="10" t="s">
        <v>101</v>
      </c>
      <c r="D4" s="11">
        <f>SUMIFS('Заявки (сроки потребности)'!$J:$J,'Заявки (сроки потребности)'!$G:$G,B4)</f>
        <v>33</v>
      </c>
      <c r="E4" s="12"/>
      <c r="F4" s="13">
        <f t="shared" si="0"/>
        <v>0</v>
      </c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">
      <c r="A5" s="8">
        <v>4</v>
      </c>
      <c r="B5" s="9" t="s">
        <v>103</v>
      </c>
      <c r="C5" s="10" t="s">
        <v>102</v>
      </c>
      <c r="D5" s="11">
        <f>SUMIFS('Заявки (сроки потребности)'!$J:$J,'Заявки (сроки потребности)'!$G:$G,B5)</f>
        <v>66</v>
      </c>
      <c r="E5" s="12"/>
      <c r="F5" s="13">
        <f t="shared" si="0"/>
        <v>0</v>
      </c>
      <c r="G5" s="14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</row>
    <row r="6" spans="1:30" x14ac:dyDescent="0.2">
      <c r="A6" s="8">
        <v>5</v>
      </c>
      <c r="B6" s="9" t="s">
        <v>65</v>
      </c>
      <c r="C6" s="10" t="s">
        <v>104</v>
      </c>
      <c r="D6" s="11">
        <f>SUMIFS('Заявки (сроки потребности)'!$J:$J,'Заявки (сроки потребности)'!$G:$G,B6)</f>
        <v>66</v>
      </c>
      <c r="E6" s="12"/>
      <c r="F6" s="13">
        <f t="shared" si="0"/>
        <v>0</v>
      </c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x14ac:dyDescent="0.2">
      <c r="A7" s="8">
        <v>6</v>
      </c>
      <c r="B7" s="9" t="s">
        <v>106</v>
      </c>
      <c r="C7" s="10" t="s">
        <v>105</v>
      </c>
      <c r="D7" s="11">
        <f>SUMIFS('Заявки (сроки потребности)'!$J:$J,'Заявки (сроки потребности)'!$G:$G,B7)</f>
        <v>16</v>
      </c>
      <c r="E7" s="12"/>
      <c r="F7" s="13">
        <f t="shared" si="0"/>
        <v>0</v>
      </c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x14ac:dyDescent="0.2">
      <c r="A8" s="8">
        <v>7</v>
      </c>
      <c r="B8" s="9" t="s">
        <v>72</v>
      </c>
      <c r="C8" s="10" t="s">
        <v>107</v>
      </c>
      <c r="D8" s="11">
        <f>SUMIFS('Заявки (сроки потребности)'!$J:$J,'Заявки (сроки потребности)'!$G:$G,B8)</f>
        <v>3</v>
      </c>
      <c r="E8" s="12"/>
      <c r="F8" s="13">
        <f t="shared" si="0"/>
        <v>0</v>
      </c>
      <c r="G8" s="1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30" x14ac:dyDescent="0.2">
      <c r="A9" s="8">
        <v>8</v>
      </c>
      <c r="B9" s="9" t="s">
        <v>111</v>
      </c>
      <c r="C9" s="10" t="s">
        <v>108</v>
      </c>
      <c r="D9" s="11">
        <f>SUMIFS('Заявки (сроки потребности)'!$J:$J,'Заявки (сроки потребности)'!$G:$G,B9)</f>
        <v>3</v>
      </c>
      <c r="E9" s="12"/>
      <c r="F9" s="13">
        <f t="shared" si="0"/>
        <v>0</v>
      </c>
      <c r="G9" s="1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x14ac:dyDescent="0.2">
      <c r="A10" s="8">
        <v>9</v>
      </c>
      <c r="B10" s="9" t="s">
        <v>110</v>
      </c>
      <c r="C10" s="10" t="s">
        <v>109</v>
      </c>
      <c r="D10" s="11">
        <f>SUMIFS('Заявки (сроки потребности)'!$J:$J,'Заявки (сроки потребности)'!$G:$G,B10)</f>
        <v>660</v>
      </c>
      <c r="E10" s="12"/>
      <c r="F10" s="13">
        <f t="shared" si="0"/>
        <v>0</v>
      </c>
      <c r="G10" s="1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0" x14ac:dyDescent="0.2">
      <c r="A11" s="8">
        <v>10</v>
      </c>
      <c r="B11" s="9" t="s">
        <v>73</v>
      </c>
      <c r="C11" s="10" t="s">
        <v>74</v>
      </c>
      <c r="D11" s="11">
        <f>SUMIFS('Заявки (сроки потребности)'!$J:$J,'Заявки (сроки потребности)'!$G:$G,B11)</f>
        <v>1</v>
      </c>
      <c r="E11" s="12"/>
      <c r="F11" s="13">
        <f t="shared" si="0"/>
        <v>0</v>
      </c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0" x14ac:dyDescent="0.2">
      <c r="A12" s="8">
        <v>11</v>
      </c>
      <c r="B12" s="9" t="s">
        <v>70</v>
      </c>
      <c r="C12" s="10" t="s">
        <v>71</v>
      </c>
      <c r="D12" s="11">
        <f>SUMIFS('Заявки (сроки потребности)'!$J:$J,'Заявки (сроки потребности)'!$G:$G,B12)</f>
        <v>2</v>
      </c>
      <c r="E12" s="12"/>
      <c r="F12" s="13">
        <f t="shared" si="0"/>
        <v>0</v>
      </c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0" x14ac:dyDescent="0.2">
      <c r="A13" s="8">
        <v>12</v>
      </c>
      <c r="B13" s="9" t="s">
        <v>77</v>
      </c>
      <c r="C13" s="10" t="s">
        <v>78</v>
      </c>
      <c r="D13" s="11">
        <f>SUMIFS('Заявки (сроки потребности)'!$J:$J,'Заявки (сроки потребности)'!$G:$G,B13)</f>
        <v>1</v>
      </c>
      <c r="E13" s="12"/>
      <c r="F13" s="13">
        <f t="shared" si="0"/>
        <v>0</v>
      </c>
      <c r="G13" s="1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</row>
    <row r="14" spans="1:30" x14ac:dyDescent="0.2">
      <c r="A14" s="8">
        <v>13</v>
      </c>
      <c r="B14" s="9" t="s">
        <v>79</v>
      </c>
      <c r="C14" s="10" t="s">
        <v>80</v>
      </c>
      <c r="D14" s="11">
        <f>SUMIFS('Заявки (сроки потребности)'!$J:$J,'Заявки (сроки потребности)'!$G:$G,B14)</f>
        <v>1</v>
      </c>
      <c r="E14" s="12"/>
      <c r="F14" s="13">
        <f t="shared" si="0"/>
        <v>0</v>
      </c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 spans="1:30" x14ac:dyDescent="0.2">
      <c r="A15" s="8">
        <v>14</v>
      </c>
      <c r="B15" s="9" t="s">
        <v>81</v>
      </c>
      <c r="C15" s="10" t="s">
        <v>82</v>
      </c>
      <c r="D15" s="11">
        <f>SUMIFS('Заявки (сроки потребности)'!$J:$J,'Заявки (сроки потребности)'!$G:$G,B15)</f>
        <v>1</v>
      </c>
      <c r="E15" s="12"/>
      <c r="F15" s="13">
        <f t="shared" si="0"/>
        <v>0</v>
      </c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x14ac:dyDescent="0.2">
      <c r="A16" s="8">
        <v>15</v>
      </c>
      <c r="B16" s="9" t="s">
        <v>83</v>
      </c>
      <c r="C16" s="10" t="s">
        <v>84</v>
      </c>
      <c r="D16" s="11">
        <f>SUMIFS('Заявки (сроки потребности)'!$J:$J,'Заявки (сроки потребности)'!$G:$G,B16)</f>
        <v>1</v>
      </c>
      <c r="E16" s="12"/>
      <c r="F16" s="13">
        <f t="shared" si="0"/>
        <v>0</v>
      </c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x14ac:dyDescent="0.2">
      <c r="A17" s="8">
        <v>16</v>
      </c>
      <c r="B17" s="9" t="s">
        <v>85</v>
      </c>
      <c r="C17" s="10" t="s">
        <v>86</v>
      </c>
      <c r="D17" s="11">
        <f>SUMIFS('Заявки (сроки потребности)'!$J:$J,'Заявки (сроки потребности)'!$G:$G,B17)</f>
        <v>1</v>
      </c>
      <c r="E17" s="12"/>
      <c r="F17" s="13">
        <f t="shared" si="0"/>
        <v>0</v>
      </c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x14ac:dyDescent="0.2">
      <c r="A18" s="8">
        <v>17</v>
      </c>
      <c r="B18" s="9" t="s">
        <v>87</v>
      </c>
      <c r="C18" s="10" t="s">
        <v>88</v>
      </c>
      <c r="D18" s="11">
        <f>SUMIFS('Заявки (сроки потребности)'!$J:$J,'Заявки (сроки потребности)'!$G:$G,B18)</f>
        <v>1</v>
      </c>
      <c r="E18" s="12"/>
      <c r="F18" s="13">
        <f t="shared" si="0"/>
        <v>0</v>
      </c>
      <c r="G18" s="14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x14ac:dyDescent="0.2">
      <c r="A19" s="8">
        <v>18</v>
      </c>
      <c r="B19" s="9" t="s">
        <v>51</v>
      </c>
      <c r="C19" s="10" t="s">
        <v>52</v>
      </c>
      <c r="D19" s="11">
        <f>SUMIFS('Заявки (сроки потребности)'!$J:$J,'Заявки (сроки потребности)'!$G:$G,B19)</f>
        <v>8</v>
      </c>
      <c r="E19" s="12"/>
      <c r="F19" s="13">
        <f t="shared" si="0"/>
        <v>0</v>
      </c>
      <c r="G19" s="14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x14ac:dyDescent="0.2">
      <c r="A20" s="8">
        <v>19</v>
      </c>
      <c r="B20" s="9" t="s">
        <v>53</v>
      </c>
      <c r="C20" s="10" t="s">
        <v>54</v>
      </c>
      <c r="D20" s="11">
        <f>SUMIFS('Заявки (сроки потребности)'!$J:$J,'Заявки (сроки потребности)'!$G:$G,B20)</f>
        <v>6</v>
      </c>
      <c r="E20" s="12"/>
      <c r="F20" s="13">
        <f t="shared" si="0"/>
        <v>0</v>
      </c>
      <c r="G20" s="14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x14ac:dyDescent="0.2">
      <c r="A21" s="8">
        <v>20</v>
      </c>
      <c r="B21" s="9" t="s">
        <v>55</v>
      </c>
      <c r="C21" s="10" t="s">
        <v>56</v>
      </c>
      <c r="D21" s="11">
        <f>SUMIFS('Заявки (сроки потребности)'!$J:$J,'Заявки (сроки потребности)'!$G:$G,B21)</f>
        <v>8</v>
      </c>
      <c r="E21" s="12"/>
      <c r="F21" s="13">
        <f t="shared" si="0"/>
        <v>0</v>
      </c>
      <c r="G21" s="14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x14ac:dyDescent="0.2">
      <c r="A22" s="8">
        <v>21</v>
      </c>
      <c r="B22" s="9" t="s">
        <v>39</v>
      </c>
      <c r="C22" s="10" t="s">
        <v>41</v>
      </c>
      <c r="D22" s="11">
        <f>SUMIFS('Заявки (сроки потребности)'!$J:$J,'Заявки (сроки потребности)'!$G:$G,B22)</f>
        <v>1</v>
      </c>
      <c r="E22" s="12"/>
      <c r="F22" s="13">
        <f t="shared" si="0"/>
        <v>0</v>
      </c>
      <c r="G22" s="14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x14ac:dyDescent="0.2">
      <c r="A23" s="8">
        <v>22</v>
      </c>
      <c r="B23" s="9" t="s">
        <v>45</v>
      </c>
      <c r="C23" s="10" t="s">
        <v>46</v>
      </c>
      <c r="D23" s="11">
        <f>SUMIFS('Заявки (сроки потребности)'!$J:$J,'Заявки (сроки потребности)'!$G:$G,B23)</f>
        <v>1</v>
      </c>
      <c r="E23" s="12"/>
      <c r="F23" s="13">
        <f t="shared" si="0"/>
        <v>0</v>
      </c>
      <c r="G23" s="14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x14ac:dyDescent="0.2">
      <c r="A24" s="8">
        <v>23</v>
      </c>
      <c r="B24" s="9" t="s">
        <v>43</v>
      </c>
      <c r="C24" s="10" t="s">
        <v>44</v>
      </c>
      <c r="D24" s="11">
        <f>SUMIFS('Заявки (сроки потребности)'!$J:$J,'Заявки (сроки потребности)'!$G:$G,B24)</f>
        <v>16</v>
      </c>
      <c r="E24" s="12"/>
      <c r="F24" s="13">
        <f t="shared" si="0"/>
        <v>0</v>
      </c>
      <c r="G24" s="14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x14ac:dyDescent="0.2">
      <c r="A25" s="8">
        <v>24</v>
      </c>
      <c r="B25" s="9" t="s">
        <v>59</v>
      </c>
      <c r="C25" s="10" t="s">
        <v>60</v>
      </c>
      <c r="D25" s="11">
        <f>SUMIFS('Заявки (сроки потребности)'!$J:$J,'Заявки (сроки потребности)'!$G:$G,B25)</f>
        <v>1</v>
      </c>
      <c r="E25" s="12"/>
      <c r="F25" s="13">
        <f t="shared" si="0"/>
        <v>0</v>
      </c>
      <c r="G25" s="14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x14ac:dyDescent="0.2">
      <c r="A26" s="8">
        <v>25</v>
      </c>
      <c r="B26" s="9" t="s">
        <v>66</v>
      </c>
      <c r="C26" s="10" t="s">
        <v>67</v>
      </c>
      <c r="D26" s="11">
        <f>SUMIFS('Заявки (сроки потребности)'!$J:$J,'Заявки (сроки потребности)'!$G:$G,B26)</f>
        <v>1</v>
      </c>
      <c r="E26" s="12"/>
      <c r="F26" s="13">
        <f t="shared" si="0"/>
        <v>0</v>
      </c>
      <c r="G26" s="14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x14ac:dyDescent="0.2">
      <c r="A27" s="8">
        <v>26</v>
      </c>
      <c r="B27" s="9" t="s">
        <v>68</v>
      </c>
      <c r="C27" s="10" t="s">
        <v>69</v>
      </c>
      <c r="D27" s="11">
        <f>SUMIFS('Заявки (сроки потребности)'!$J:$J,'Заявки (сроки потребности)'!$G:$G,B27)</f>
        <v>1</v>
      </c>
      <c r="E27" s="12"/>
      <c r="F27" s="13">
        <f t="shared" si="0"/>
        <v>0</v>
      </c>
      <c r="G27" s="14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x14ac:dyDescent="0.2">
      <c r="A28" s="8">
        <v>27</v>
      </c>
      <c r="B28" s="9" t="s">
        <v>47</v>
      </c>
      <c r="C28" s="10" t="s">
        <v>48</v>
      </c>
      <c r="D28" s="11">
        <f>SUMIFS('Заявки (сроки потребности)'!$J:$J,'Заявки (сроки потребности)'!$G:$G,B28)</f>
        <v>1</v>
      </c>
      <c r="E28" s="12"/>
      <c r="F28" s="13">
        <f t="shared" si="0"/>
        <v>0</v>
      </c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x14ac:dyDescent="0.2">
      <c r="A29" s="8">
        <v>28</v>
      </c>
      <c r="B29" s="9" t="s">
        <v>38</v>
      </c>
      <c r="C29" s="10" t="s">
        <v>40</v>
      </c>
      <c r="D29" s="11">
        <f>SUMIFS('Заявки (сроки потребности)'!$J:$J,'Заявки (сроки потребности)'!$G:$G,B29)</f>
        <v>1</v>
      </c>
      <c r="E29" s="12"/>
      <c r="F29" s="13">
        <f t="shared" si="0"/>
        <v>0</v>
      </c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x14ac:dyDescent="0.2">
      <c r="A30" s="8">
        <v>29</v>
      </c>
      <c r="B30" s="9" t="s">
        <v>57</v>
      </c>
      <c r="C30" s="10" t="s">
        <v>58</v>
      </c>
      <c r="D30" s="11">
        <f>SUMIFS('Заявки (сроки потребности)'!$J:$J,'Заявки (сроки потребности)'!$G:$G,B30)</f>
        <v>1</v>
      </c>
      <c r="E30" s="12"/>
      <c r="F30" s="13">
        <f t="shared" si="0"/>
        <v>0</v>
      </c>
      <c r="G30" s="14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x14ac:dyDescent="0.2">
      <c r="A31" s="8">
        <v>30</v>
      </c>
      <c r="B31" s="9" t="s">
        <v>49</v>
      </c>
      <c r="C31" s="10" t="s">
        <v>50</v>
      </c>
      <c r="D31" s="11">
        <f>SUMIFS('Заявки (сроки потребности)'!$J:$J,'Заявки (сроки потребности)'!$G:$G,B31)</f>
        <v>18</v>
      </c>
      <c r="E31" s="12"/>
      <c r="F31" s="13">
        <f t="shared" si="0"/>
        <v>0</v>
      </c>
      <c r="G31" s="14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x14ac:dyDescent="0.2">
      <c r="A32" s="8">
        <v>31</v>
      </c>
      <c r="B32" s="9" t="s">
        <v>75</v>
      </c>
      <c r="C32" s="10" t="s">
        <v>76</v>
      </c>
      <c r="D32" s="11">
        <f>SUMIFS('Заявки (сроки потребности)'!$J:$J,'Заявки (сроки потребности)'!$G:$G,B32)</f>
        <v>1</v>
      </c>
      <c r="E32" s="12"/>
      <c r="F32" s="13">
        <f t="shared" si="0"/>
        <v>0</v>
      </c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x14ac:dyDescent="0.2">
      <c r="A33" s="8">
        <v>32</v>
      </c>
      <c r="B33" s="9" t="s">
        <v>61</v>
      </c>
      <c r="C33" s="10" t="s">
        <v>62</v>
      </c>
      <c r="D33" s="11">
        <f>SUMIFS('Заявки (сроки потребности)'!$J:$J,'Заявки (сроки потребности)'!$G:$G,B33)</f>
        <v>1</v>
      </c>
      <c r="E33" s="12"/>
      <c r="F33" s="13">
        <f t="shared" si="0"/>
        <v>0</v>
      </c>
      <c r="G33" s="14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x14ac:dyDescent="0.2">
      <c r="A34" s="8">
        <v>33</v>
      </c>
      <c r="B34" s="9" t="s">
        <v>63</v>
      </c>
      <c r="C34" s="10" t="s">
        <v>64</v>
      </c>
      <c r="D34" s="11">
        <f>SUMIFS('Заявки (сроки потребности)'!$J:$J,'Заявки (сроки потребности)'!$G:$G,B34)</f>
        <v>1</v>
      </c>
      <c r="E34" s="12"/>
      <c r="F34" s="13">
        <f t="shared" ref="F34:F35" si="1">D34*E34</f>
        <v>0</v>
      </c>
      <c r="G34" s="14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x14ac:dyDescent="0.2">
      <c r="A35" s="8">
        <v>34</v>
      </c>
      <c r="B35" s="9" t="s">
        <v>89</v>
      </c>
      <c r="C35" s="10" t="s">
        <v>90</v>
      </c>
      <c r="D35" s="11">
        <f>SUMIFS('Заявки (сроки потребности)'!$J:$J,'Заявки (сроки потребности)'!$G:$G,B35)</f>
        <v>1</v>
      </c>
      <c r="E35" s="12"/>
      <c r="F35" s="13">
        <f t="shared" si="1"/>
        <v>0</v>
      </c>
      <c r="G35" s="14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x14ac:dyDescent="0.2">
      <c r="B36"/>
      <c r="C36"/>
    </row>
    <row r="37" spans="1:30" x14ac:dyDescent="0.2">
      <c r="B37"/>
      <c r="C37"/>
    </row>
    <row r="38" spans="1:30" x14ac:dyDescent="0.2">
      <c r="B38"/>
      <c r="C38"/>
    </row>
    <row r="39" spans="1:30" x14ac:dyDescent="0.2">
      <c r="B39"/>
      <c r="C39"/>
    </row>
    <row r="40" spans="1:30" x14ac:dyDescent="0.2">
      <c r="B40"/>
      <c r="C40"/>
    </row>
    <row r="41" spans="1:30" x14ac:dyDescent="0.2">
      <c r="B41"/>
      <c r="C41"/>
    </row>
    <row r="42" spans="1:30" x14ac:dyDescent="0.2">
      <c r="B42"/>
      <c r="C42"/>
    </row>
    <row r="43" spans="1:30" x14ac:dyDescent="0.2">
      <c r="B43"/>
      <c r="C43"/>
    </row>
    <row r="44" spans="1:30" x14ac:dyDescent="0.2">
      <c r="B44"/>
      <c r="C44"/>
    </row>
    <row r="45" spans="1:30" x14ac:dyDescent="0.2">
      <c r="B45"/>
      <c r="C45"/>
    </row>
    <row r="46" spans="1:30" x14ac:dyDescent="0.2">
      <c r="B46"/>
      <c r="C46"/>
    </row>
    <row r="47" spans="1:30" x14ac:dyDescent="0.2">
      <c r="B47"/>
      <c r="C47"/>
    </row>
    <row r="48" spans="1:30" x14ac:dyDescent="0.2">
      <c r="B48"/>
      <c r="C48"/>
    </row>
    <row r="49" spans="2:3" x14ac:dyDescent="0.2">
      <c r="B49"/>
      <c r="C49"/>
    </row>
    <row r="50" spans="2:3" x14ac:dyDescent="0.2">
      <c r="B50"/>
      <c r="C50"/>
    </row>
    <row r="51" spans="2:3" x14ac:dyDescent="0.2">
      <c r="B51"/>
      <c r="C51"/>
    </row>
    <row r="52" spans="2:3" x14ac:dyDescent="0.2">
      <c r="B52"/>
      <c r="C52"/>
    </row>
    <row r="53" spans="2:3" x14ac:dyDescent="0.2">
      <c r="B53"/>
      <c r="C53"/>
    </row>
    <row r="54" spans="2:3" x14ac:dyDescent="0.2">
      <c r="B54"/>
      <c r="C54"/>
    </row>
    <row r="55" spans="2:3" x14ac:dyDescent="0.2">
      <c r="B55"/>
      <c r="C55"/>
    </row>
    <row r="56" spans="2:3" x14ac:dyDescent="0.2">
      <c r="B56"/>
      <c r="C56"/>
    </row>
    <row r="57" spans="2:3" x14ac:dyDescent="0.2">
      <c r="B57"/>
      <c r="C57"/>
    </row>
    <row r="58" spans="2:3" x14ac:dyDescent="0.2">
      <c r="B58"/>
      <c r="C58"/>
    </row>
    <row r="59" spans="2:3" x14ac:dyDescent="0.2">
      <c r="B59"/>
      <c r="C59"/>
    </row>
    <row r="60" spans="2:3" x14ac:dyDescent="0.2">
      <c r="B60"/>
      <c r="C60"/>
    </row>
    <row r="61" spans="2:3" x14ac:dyDescent="0.2">
      <c r="B61"/>
      <c r="C61"/>
    </row>
    <row r="62" spans="2:3" x14ac:dyDescent="0.2">
      <c r="B62"/>
      <c r="C62"/>
    </row>
    <row r="63" spans="2:3" x14ac:dyDescent="0.2">
      <c r="B63"/>
      <c r="C63"/>
    </row>
    <row r="64" spans="2:3" x14ac:dyDescent="0.2">
      <c r="B64"/>
      <c r="C64"/>
    </row>
    <row r="65" spans="2:3" x14ac:dyDescent="0.2">
      <c r="B65"/>
      <c r="C65"/>
    </row>
    <row r="66" spans="2:3" x14ac:dyDescent="0.2">
      <c r="B66"/>
      <c r="C66"/>
    </row>
    <row r="67" spans="2:3" x14ac:dyDescent="0.2">
      <c r="B67"/>
      <c r="C67"/>
    </row>
    <row r="68" spans="2:3" x14ac:dyDescent="0.2">
      <c r="B68"/>
      <c r="C68"/>
    </row>
    <row r="69" spans="2:3" x14ac:dyDescent="0.2">
      <c r="B69"/>
      <c r="C69"/>
    </row>
    <row r="70" spans="2:3" x14ac:dyDescent="0.2">
      <c r="B70"/>
      <c r="C70"/>
    </row>
    <row r="71" spans="2:3" x14ac:dyDescent="0.2">
      <c r="B71"/>
      <c r="C71"/>
    </row>
    <row r="72" spans="2:3" x14ac:dyDescent="0.2">
      <c r="B72"/>
      <c r="C72"/>
    </row>
    <row r="73" spans="2:3" x14ac:dyDescent="0.2">
      <c r="B73"/>
      <c r="C73"/>
    </row>
    <row r="74" spans="2:3" x14ac:dyDescent="0.2">
      <c r="B74"/>
      <c r="C74"/>
    </row>
    <row r="75" spans="2:3" x14ac:dyDescent="0.2">
      <c r="B75"/>
      <c r="C75"/>
    </row>
    <row r="76" spans="2:3" x14ac:dyDescent="0.2">
      <c r="B76"/>
      <c r="C76"/>
    </row>
    <row r="77" spans="2:3" x14ac:dyDescent="0.2">
      <c r="B77"/>
      <c r="C77"/>
    </row>
    <row r="78" spans="2:3" x14ac:dyDescent="0.2">
      <c r="B78"/>
      <c r="C78"/>
    </row>
    <row r="79" spans="2:3" x14ac:dyDescent="0.2">
      <c r="B79"/>
      <c r="C79"/>
    </row>
    <row r="80" spans="2:3" x14ac:dyDescent="0.2">
      <c r="B80"/>
      <c r="C80"/>
    </row>
    <row r="81" spans="2:3" x14ac:dyDescent="0.2">
      <c r="B81"/>
      <c r="C81"/>
    </row>
    <row r="82" spans="2:3" x14ac:dyDescent="0.2">
      <c r="B82"/>
      <c r="C82"/>
    </row>
    <row r="83" spans="2:3" x14ac:dyDescent="0.2">
      <c r="B83"/>
      <c r="C83"/>
    </row>
    <row r="84" spans="2:3" x14ac:dyDescent="0.2">
      <c r="B84"/>
      <c r="C84"/>
    </row>
    <row r="85" spans="2:3" x14ac:dyDescent="0.2">
      <c r="B85"/>
      <c r="C85"/>
    </row>
    <row r="86" spans="2:3" x14ac:dyDescent="0.2">
      <c r="B86"/>
      <c r="C86"/>
    </row>
    <row r="87" spans="2:3" x14ac:dyDescent="0.2">
      <c r="B87"/>
      <c r="C87"/>
    </row>
    <row r="88" spans="2:3" x14ac:dyDescent="0.2">
      <c r="B88"/>
      <c r="C88"/>
    </row>
    <row r="89" spans="2:3" x14ac:dyDescent="0.2">
      <c r="B89"/>
      <c r="C89"/>
    </row>
    <row r="90" spans="2:3" x14ac:dyDescent="0.2">
      <c r="B90"/>
      <c r="C90"/>
    </row>
    <row r="91" spans="2:3" x14ac:dyDescent="0.2">
      <c r="B91"/>
      <c r="C91"/>
    </row>
    <row r="92" spans="2:3" x14ac:dyDescent="0.2">
      <c r="B92"/>
      <c r="C92"/>
    </row>
    <row r="93" spans="2:3" x14ac:dyDescent="0.2">
      <c r="B93"/>
      <c r="C93"/>
    </row>
    <row r="94" spans="2:3" x14ac:dyDescent="0.2">
      <c r="B94"/>
      <c r="C94"/>
    </row>
    <row r="95" spans="2:3" x14ac:dyDescent="0.2">
      <c r="B95"/>
      <c r="C95"/>
    </row>
    <row r="96" spans="2:3" x14ac:dyDescent="0.2">
      <c r="B96"/>
      <c r="C96"/>
    </row>
    <row r="97" spans="2:3" x14ac:dyDescent="0.2">
      <c r="B97"/>
      <c r="C97"/>
    </row>
    <row r="98" spans="2:3" x14ac:dyDescent="0.2">
      <c r="B98"/>
      <c r="C98"/>
    </row>
    <row r="99" spans="2:3" x14ac:dyDescent="0.2">
      <c r="B99"/>
      <c r="C99"/>
    </row>
    <row r="100" spans="2:3" x14ac:dyDescent="0.2">
      <c r="B100"/>
      <c r="C100"/>
    </row>
    <row r="101" spans="2:3" x14ac:dyDescent="0.2">
      <c r="B101"/>
      <c r="C101"/>
    </row>
    <row r="102" spans="2:3" x14ac:dyDescent="0.2">
      <c r="B102"/>
      <c r="C102"/>
    </row>
    <row r="103" spans="2:3" x14ac:dyDescent="0.2">
      <c r="B103"/>
      <c r="C103"/>
    </row>
    <row r="104" spans="2:3" x14ac:dyDescent="0.2">
      <c r="B104"/>
      <c r="C104"/>
    </row>
    <row r="105" spans="2:3" x14ac:dyDescent="0.2">
      <c r="B105"/>
      <c r="C105"/>
    </row>
    <row r="106" spans="2:3" x14ac:dyDescent="0.2">
      <c r="B106"/>
      <c r="C106"/>
    </row>
    <row r="107" spans="2:3" x14ac:dyDescent="0.2">
      <c r="B107"/>
      <c r="C107"/>
    </row>
    <row r="108" spans="2:3" x14ac:dyDescent="0.2">
      <c r="B108"/>
      <c r="C108"/>
    </row>
    <row r="109" spans="2:3" x14ac:dyDescent="0.2">
      <c r="B109"/>
      <c r="C109"/>
    </row>
    <row r="110" spans="2:3" x14ac:dyDescent="0.2">
      <c r="B110"/>
      <c r="C110"/>
    </row>
    <row r="111" spans="2:3" x14ac:dyDescent="0.2">
      <c r="B111"/>
      <c r="C111"/>
    </row>
    <row r="112" spans="2:3" x14ac:dyDescent="0.2">
      <c r="B112"/>
      <c r="C112"/>
    </row>
    <row r="113" spans="2:3" x14ac:dyDescent="0.2">
      <c r="B113"/>
      <c r="C113"/>
    </row>
    <row r="114" spans="2:3" x14ac:dyDescent="0.2">
      <c r="B114"/>
      <c r="C114"/>
    </row>
    <row r="115" spans="2:3" x14ac:dyDescent="0.2">
      <c r="B115"/>
      <c r="C115"/>
    </row>
    <row r="116" spans="2:3" x14ac:dyDescent="0.2">
      <c r="B116"/>
      <c r="C116"/>
    </row>
    <row r="117" spans="2:3" x14ac:dyDescent="0.2">
      <c r="B117"/>
      <c r="C117"/>
    </row>
    <row r="118" spans="2:3" x14ac:dyDescent="0.2">
      <c r="B118"/>
      <c r="C118"/>
    </row>
    <row r="119" spans="2:3" x14ac:dyDescent="0.2">
      <c r="B119"/>
      <c r="C119"/>
    </row>
    <row r="120" spans="2:3" x14ac:dyDescent="0.2">
      <c r="B120"/>
      <c r="C120"/>
    </row>
    <row r="121" spans="2:3" x14ac:dyDescent="0.2">
      <c r="B121"/>
      <c r="C121"/>
    </row>
    <row r="122" spans="2:3" x14ac:dyDescent="0.2">
      <c r="B122"/>
      <c r="C122"/>
    </row>
    <row r="123" spans="2:3" x14ac:dyDescent="0.2">
      <c r="B123"/>
      <c r="C123"/>
    </row>
    <row r="124" spans="2:3" x14ac:dyDescent="0.2">
      <c r="B124"/>
      <c r="C124"/>
    </row>
    <row r="125" spans="2:3" x14ac:dyDescent="0.2">
      <c r="B125"/>
      <c r="C125"/>
    </row>
    <row r="126" spans="2:3" x14ac:dyDescent="0.2">
      <c r="B126"/>
      <c r="C126"/>
    </row>
    <row r="127" spans="2:3" x14ac:dyDescent="0.2">
      <c r="B127"/>
      <c r="C127"/>
    </row>
    <row r="128" spans="2:3" x14ac:dyDescent="0.2">
      <c r="B128"/>
      <c r="C128"/>
    </row>
    <row r="129" spans="2:3" x14ac:dyDescent="0.2">
      <c r="B129"/>
      <c r="C129"/>
    </row>
    <row r="130" spans="2:3" x14ac:dyDescent="0.2">
      <c r="B130"/>
      <c r="C130"/>
    </row>
    <row r="131" spans="2:3" x14ac:dyDescent="0.2">
      <c r="B131"/>
      <c r="C131"/>
    </row>
    <row r="132" spans="2:3" x14ac:dyDescent="0.2">
      <c r="B132"/>
      <c r="C132"/>
    </row>
    <row r="133" spans="2:3" x14ac:dyDescent="0.2">
      <c r="B133"/>
      <c r="C133"/>
    </row>
    <row r="134" spans="2:3" x14ac:dyDescent="0.2">
      <c r="B134"/>
      <c r="C134"/>
    </row>
    <row r="135" spans="2:3" x14ac:dyDescent="0.2">
      <c r="B135"/>
      <c r="C135"/>
    </row>
    <row r="136" spans="2:3" x14ac:dyDescent="0.2">
      <c r="B136"/>
      <c r="C136"/>
    </row>
    <row r="137" spans="2:3" x14ac:dyDescent="0.2">
      <c r="B137"/>
      <c r="C137"/>
    </row>
    <row r="138" spans="2:3" x14ac:dyDescent="0.2">
      <c r="B138"/>
      <c r="C138"/>
    </row>
    <row r="139" spans="2:3" x14ac:dyDescent="0.2">
      <c r="B139"/>
      <c r="C139"/>
    </row>
    <row r="140" spans="2:3" x14ac:dyDescent="0.2">
      <c r="B140"/>
      <c r="C140"/>
    </row>
    <row r="141" spans="2:3" x14ac:dyDescent="0.2">
      <c r="B141"/>
      <c r="C141"/>
    </row>
    <row r="142" spans="2:3" x14ac:dyDescent="0.2">
      <c r="B142"/>
      <c r="C142"/>
    </row>
    <row r="143" spans="2:3" x14ac:dyDescent="0.2">
      <c r="B143"/>
      <c r="C143"/>
    </row>
    <row r="144" spans="2:3" x14ac:dyDescent="0.2">
      <c r="B144"/>
      <c r="C144"/>
    </row>
    <row r="145" spans="2:3" x14ac:dyDescent="0.2">
      <c r="B145"/>
      <c r="C145"/>
    </row>
    <row r="146" spans="2:3" x14ac:dyDescent="0.2">
      <c r="B146"/>
      <c r="C146"/>
    </row>
    <row r="147" spans="2:3" x14ac:dyDescent="0.2">
      <c r="B147"/>
      <c r="C147"/>
    </row>
    <row r="148" spans="2:3" x14ac:dyDescent="0.2">
      <c r="B148"/>
      <c r="C148"/>
    </row>
    <row r="149" spans="2:3" x14ac:dyDescent="0.2">
      <c r="B149"/>
      <c r="C149"/>
    </row>
    <row r="150" spans="2:3" x14ac:dyDescent="0.2">
      <c r="B150"/>
      <c r="C150"/>
    </row>
    <row r="151" spans="2:3" x14ac:dyDescent="0.2">
      <c r="B151"/>
      <c r="C151"/>
    </row>
    <row r="152" spans="2:3" x14ac:dyDescent="0.2">
      <c r="B152"/>
      <c r="C152"/>
    </row>
    <row r="153" spans="2:3" x14ac:dyDescent="0.2">
      <c r="B153"/>
      <c r="C153"/>
    </row>
    <row r="154" spans="2:3" x14ac:dyDescent="0.2">
      <c r="B154"/>
      <c r="C154"/>
    </row>
    <row r="155" spans="2:3" x14ac:dyDescent="0.2">
      <c r="B155"/>
      <c r="C155"/>
    </row>
    <row r="156" spans="2:3" x14ac:dyDescent="0.2">
      <c r="B156"/>
      <c r="C156"/>
    </row>
    <row r="157" spans="2:3" x14ac:dyDescent="0.2">
      <c r="B157"/>
      <c r="C157"/>
    </row>
    <row r="158" spans="2:3" x14ac:dyDescent="0.2">
      <c r="B158"/>
      <c r="C158"/>
    </row>
    <row r="159" spans="2:3" x14ac:dyDescent="0.2">
      <c r="B159"/>
      <c r="C159"/>
    </row>
    <row r="160" spans="2:3" x14ac:dyDescent="0.2">
      <c r="B160"/>
      <c r="C160"/>
    </row>
    <row r="161" spans="2:3" x14ac:dyDescent="0.2">
      <c r="B161"/>
      <c r="C161"/>
    </row>
    <row r="162" spans="2:3" x14ac:dyDescent="0.2">
      <c r="B162"/>
      <c r="C162"/>
    </row>
    <row r="163" spans="2:3" x14ac:dyDescent="0.2">
      <c r="B163"/>
      <c r="C163"/>
    </row>
    <row r="164" spans="2:3" x14ac:dyDescent="0.2">
      <c r="B164"/>
      <c r="C164"/>
    </row>
    <row r="165" spans="2:3" x14ac:dyDescent="0.2">
      <c r="B165"/>
      <c r="C165"/>
    </row>
    <row r="166" spans="2:3" x14ac:dyDescent="0.2">
      <c r="B166"/>
      <c r="C166"/>
    </row>
    <row r="167" spans="2:3" x14ac:dyDescent="0.2">
      <c r="B167"/>
      <c r="C167"/>
    </row>
    <row r="168" spans="2:3" x14ac:dyDescent="0.2">
      <c r="B168"/>
      <c r="C168"/>
    </row>
    <row r="169" spans="2:3" x14ac:dyDescent="0.2">
      <c r="B169"/>
      <c r="C169"/>
    </row>
    <row r="170" spans="2:3" x14ac:dyDescent="0.2">
      <c r="B170"/>
      <c r="C170"/>
    </row>
    <row r="171" spans="2:3" x14ac:dyDescent="0.2">
      <c r="B171"/>
      <c r="C171"/>
    </row>
    <row r="172" spans="2:3" x14ac:dyDescent="0.2">
      <c r="B172"/>
      <c r="C172"/>
    </row>
    <row r="173" spans="2:3" x14ac:dyDescent="0.2">
      <c r="B173"/>
      <c r="C173"/>
    </row>
    <row r="174" spans="2:3" x14ac:dyDescent="0.2">
      <c r="B174"/>
      <c r="C174"/>
    </row>
    <row r="175" spans="2:3" x14ac:dyDescent="0.2">
      <c r="B175"/>
      <c r="C175"/>
    </row>
    <row r="176" spans="2:3" x14ac:dyDescent="0.2">
      <c r="B176"/>
      <c r="C176"/>
    </row>
    <row r="177" spans="2:3" x14ac:dyDescent="0.2">
      <c r="B177"/>
      <c r="C177"/>
    </row>
    <row r="178" spans="2:3" x14ac:dyDescent="0.2">
      <c r="B178"/>
      <c r="C178"/>
    </row>
    <row r="179" spans="2:3" x14ac:dyDescent="0.2">
      <c r="B179"/>
      <c r="C179"/>
    </row>
    <row r="180" spans="2:3" x14ac:dyDescent="0.2">
      <c r="B180"/>
      <c r="C180"/>
    </row>
    <row r="181" spans="2:3" x14ac:dyDescent="0.2">
      <c r="B181"/>
      <c r="C181"/>
    </row>
    <row r="182" spans="2:3" x14ac:dyDescent="0.2">
      <c r="B182"/>
      <c r="C182"/>
    </row>
    <row r="183" spans="2:3" x14ac:dyDescent="0.2">
      <c r="B183"/>
      <c r="C183"/>
    </row>
    <row r="184" spans="2:3" x14ac:dyDescent="0.2">
      <c r="B184"/>
      <c r="C184"/>
    </row>
    <row r="185" spans="2:3" x14ac:dyDescent="0.2">
      <c r="B185"/>
      <c r="C185"/>
    </row>
    <row r="186" spans="2:3" x14ac:dyDescent="0.2">
      <c r="B186"/>
      <c r="C186"/>
    </row>
    <row r="187" spans="2:3" x14ac:dyDescent="0.2">
      <c r="B187"/>
      <c r="C187"/>
    </row>
    <row r="188" spans="2:3" x14ac:dyDescent="0.2">
      <c r="B188"/>
      <c r="C188"/>
    </row>
    <row r="189" spans="2:3" x14ac:dyDescent="0.2">
      <c r="B189"/>
      <c r="C189"/>
    </row>
    <row r="190" spans="2:3" x14ac:dyDescent="0.2">
      <c r="B190"/>
      <c r="C190"/>
    </row>
    <row r="191" spans="2:3" x14ac:dyDescent="0.2">
      <c r="B191"/>
      <c r="C191"/>
    </row>
    <row r="192" spans="2:3" x14ac:dyDescent="0.2">
      <c r="B192"/>
      <c r="C192"/>
    </row>
    <row r="193" spans="2:3" x14ac:dyDescent="0.2">
      <c r="B193"/>
      <c r="C193"/>
    </row>
    <row r="194" spans="2:3" x14ac:dyDescent="0.2">
      <c r="B194"/>
      <c r="C194"/>
    </row>
    <row r="195" spans="2:3" x14ac:dyDescent="0.2">
      <c r="B195"/>
      <c r="C195"/>
    </row>
    <row r="196" spans="2:3" x14ac:dyDescent="0.2">
      <c r="B196"/>
      <c r="C196"/>
    </row>
    <row r="197" spans="2:3" x14ac:dyDescent="0.2">
      <c r="B197"/>
      <c r="C197"/>
    </row>
    <row r="198" spans="2:3" x14ac:dyDescent="0.2">
      <c r="B198"/>
      <c r="C198"/>
    </row>
    <row r="199" spans="2:3" x14ac:dyDescent="0.2">
      <c r="B199"/>
      <c r="C199"/>
    </row>
    <row r="200" spans="2:3" x14ac:dyDescent="0.2">
      <c r="B200"/>
      <c r="C200"/>
    </row>
    <row r="201" spans="2:3" x14ac:dyDescent="0.2">
      <c r="B201"/>
      <c r="C201"/>
    </row>
    <row r="202" spans="2:3" x14ac:dyDescent="0.2">
      <c r="B202"/>
      <c r="C202"/>
    </row>
    <row r="203" spans="2:3" x14ac:dyDescent="0.2">
      <c r="B203"/>
      <c r="C203"/>
    </row>
    <row r="204" spans="2:3" x14ac:dyDescent="0.2">
      <c r="B204"/>
      <c r="C204"/>
    </row>
    <row r="205" spans="2:3" x14ac:dyDescent="0.2">
      <c r="B205"/>
      <c r="C205"/>
    </row>
    <row r="206" spans="2:3" x14ac:dyDescent="0.2">
      <c r="B206"/>
      <c r="C206"/>
    </row>
    <row r="207" spans="2:3" x14ac:dyDescent="0.2">
      <c r="B207"/>
      <c r="C207"/>
    </row>
    <row r="208" spans="2:3" x14ac:dyDescent="0.2">
      <c r="B208"/>
      <c r="C208"/>
    </row>
    <row r="209" spans="2:3" x14ac:dyDescent="0.2">
      <c r="B209"/>
      <c r="C209"/>
    </row>
    <row r="210" spans="2:3" x14ac:dyDescent="0.2">
      <c r="B210"/>
      <c r="C210"/>
    </row>
    <row r="211" spans="2:3" x14ac:dyDescent="0.2">
      <c r="B211"/>
      <c r="C211"/>
    </row>
    <row r="212" spans="2:3" x14ac:dyDescent="0.2">
      <c r="B212"/>
      <c r="C212"/>
    </row>
    <row r="213" spans="2:3" x14ac:dyDescent="0.2">
      <c r="B213"/>
      <c r="C213"/>
    </row>
    <row r="214" spans="2:3" x14ac:dyDescent="0.2">
      <c r="B214"/>
      <c r="C214"/>
    </row>
    <row r="215" spans="2:3" x14ac:dyDescent="0.2">
      <c r="B215"/>
      <c r="C215"/>
    </row>
    <row r="216" spans="2:3" x14ac:dyDescent="0.2">
      <c r="B216"/>
      <c r="C216"/>
    </row>
    <row r="217" spans="2:3" x14ac:dyDescent="0.2">
      <c r="B217"/>
      <c r="C217"/>
    </row>
    <row r="218" spans="2:3" x14ac:dyDescent="0.2">
      <c r="B218"/>
      <c r="C218"/>
    </row>
    <row r="219" spans="2:3" x14ac:dyDescent="0.2">
      <c r="B219"/>
      <c r="C219"/>
    </row>
    <row r="220" spans="2:3" x14ac:dyDescent="0.2">
      <c r="B220"/>
      <c r="C220"/>
    </row>
    <row r="221" spans="2:3" x14ac:dyDescent="0.2">
      <c r="B221"/>
      <c r="C221"/>
    </row>
    <row r="222" spans="2:3" x14ac:dyDescent="0.2">
      <c r="B222"/>
      <c r="C222"/>
    </row>
    <row r="223" spans="2:3" x14ac:dyDescent="0.2">
      <c r="B223"/>
      <c r="C223"/>
    </row>
    <row r="224" spans="2:3" x14ac:dyDescent="0.2">
      <c r="B224"/>
      <c r="C224"/>
    </row>
    <row r="225" spans="2:3" x14ac:dyDescent="0.2">
      <c r="B225"/>
      <c r="C225"/>
    </row>
    <row r="226" spans="2:3" x14ac:dyDescent="0.2">
      <c r="B226"/>
      <c r="C226"/>
    </row>
    <row r="227" spans="2:3" x14ac:dyDescent="0.2">
      <c r="B227"/>
      <c r="C227"/>
    </row>
    <row r="228" spans="2:3" x14ac:dyDescent="0.2">
      <c r="B228"/>
      <c r="C228"/>
    </row>
    <row r="229" spans="2:3" x14ac:dyDescent="0.2">
      <c r="B229"/>
      <c r="C229"/>
    </row>
    <row r="230" spans="2:3" x14ac:dyDescent="0.2">
      <c r="B230"/>
      <c r="C230"/>
    </row>
    <row r="231" spans="2:3" x14ac:dyDescent="0.2">
      <c r="B231"/>
      <c r="C231"/>
    </row>
    <row r="232" spans="2:3" x14ac:dyDescent="0.2">
      <c r="B232"/>
      <c r="C232"/>
    </row>
    <row r="233" spans="2:3" x14ac:dyDescent="0.2">
      <c r="B233"/>
      <c r="C233"/>
    </row>
    <row r="234" spans="2:3" x14ac:dyDescent="0.2">
      <c r="B234"/>
      <c r="C234"/>
    </row>
    <row r="235" spans="2:3" x14ac:dyDescent="0.2">
      <c r="B235"/>
      <c r="C235"/>
    </row>
    <row r="236" spans="2:3" x14ac:dyDescent="0.2">
      <c r="B236"/>
      <c r="C236"/>
    </row>
    <row r="237" spans="2:3" x14ac:dyDescent="0.2">
      <c r="B237"/>
      <c r="C237"/>
    </row>
    <row r="238" spans="2:3" x14ac:dyDescent="0.2">
      <c r="B238"/>
      <c r="C238"/>
    </row>
    <row r="239" spans="2:3" x14ac:dyDescent="0.2">
      <c r="B239"/>
      <c r="C239"/>
    </row>
    <row r="240" spans="2:3" x14ac:dyDescent="0.2">
      <c r="B240"/>
      <c r="C240"/>
    </row>
    <row r="241" spans="2:3" x14ac:dyDescent="0.2">
      <c r="B241"/>
      <c r="C241"/>
    </row>
    <row r="242" spans="2:3" x14ac:dyDescent="0.2">
      <c r="B242"/>
      <c r="C242"/>
    </row>
    <row r="243" spans="2:3" x14ac:dyDescent="0.2">
      <c r="B243"/>
      <c r="C243"/>
    </row>
    <row r="244" spans="2:3" x14ac:dyDescent="0.2">
      <c r="B244"/>
      <c r="C244"/>
    </row>
    <row r="245" spans="2:3" x14ac:dyDescent="0.2">
      <c r="B245"/>
      <c r="C245"/>
    </row>
    <row r="246" spans="2:3" x14ac:dyDescent="0.2">
      <c r="B246"/>
      <c r="C246"/>
    </row>
    <row r="247" spans="2:3" x14ac:dyDescent="0.2">
      <c r="B247"/>
      <c r="C247"/>
    </row>
    <row r="248" spans="2:3" x14ac:dyDescent="0.2">
      <c r="B248"/>
      <c r="C248"/>
    </row>
    <row r="249" spans="2:3" x14ac:dyDescent="0.2">
      <c r="B249"/>
      <c r="C249"/>
    </row>
    <row r="250" spans="2:3" x14ac:dyDescent="0.2">
      <c r="B250"/>
      <c r="C250"/>
    </row>
    <row r="251" spans="2:3" x14ac:dyDescent="0.2">
      <c r="B251"/>
      <c r="C251"/>
    </row>
    <row r="252" spans="2:3" x14ac:dyDescent="0.2">
      <c r="B252"/>
      <c r="C252"/>
    </row>
    <row r="253" spans="2:3" x14ac:dyDescent="0.2">
      <c r="B253"/>
      <c r="C253"/>
    </row>
    <row r="254" spans="2:3" x14ac:dyDescent="0.2">
      <c r="B254"/>
      <c r="C254"/>
    </row>
    <row r="255" spans="2:3" x14ac:dyDescent="0.2">
      <c r="B255"/>
      <c r="C255"/>
    </row>
    <row r="256" spans="2:3" x14ac:dyDescent="0.2">
      <c r="B256"/>
      <c r="C256"/>
    </row>
    <row r="257" spans="2:3" x14ac:dyDescent="0.2">
      <c r="B257"/>
      <c r="C257"/>
    </row>
    <row r="258" spans="2:3" x14ac:dyDescent="0.2">
      <c r="B258"/>
      <c r="C258"/>
    </row>
    <row r="259" spans="2:3" x14ac:dyDescent="0.2">
      <c r="B259"/>
      <c r="C259"/>
    </row>
    <row r="260" spans="2:3" x14ac:dyDescent="0.2">
      <c r="B260"/>
      <c r="C260"/>
    </row>
    <row r="261" spans="2:3" x14ac:dyDescent="0.2">
      <c r="B261"/>
      <c r="C261"/>
    </row>
    <row r="262" spans="2:3" x14ac:dyDescent="0.2">
      <c r="B262"/>
      <c r="C262"/>
    </row>
    <row r="263" spans="2:3" x14ac:dyDescent="0.2">
      <c r="B263"/>
      <c r="C263"/>
    </row>
    <row r="264" spans="2:3" x14ac:dyDescent="0.2">
      <c r="B264"/>
      <c r="C264"/>
    </row>
    <row r="265" spans="2:3" x14ac:dyDescent="0.2">
      <c r="B265"/>
      <c r="C265"/>
    </row>
    <row r="266" spans="2:3" x14ac:dyDescent="0.2">
      <c r="B266"/>
      <c r="C266"/>
    </row>
    <row r="267" spans="2:3" x14ac:dyDescent="0.2">
      <c r="B267"/>
      <c r="C267"/>
    </row>
    <row r="268" spans="2:3" x14ac:dyDescent="0.2">
      <c r="B268"/>
      <c r="C268"/>
    </row>
    <row r="269" spans="2:3" x14ac:dyDescent="0.2">
      <c r="B269"/>
      <c r="C269"/>
    </row>
    <row r="270" spans="2:3" x14ac:dyDescent="0.2">
      <c r="B270"/>
      <c r="C270"/>
    </row>
    <row r="271" spans="2:3" x14ac:dyDescent="0.2">
      <c r="B271"/>
      <c r="C271"/>
    </row>
    <row r="272" spans="2:3" x14ac:dyDescent="0.2">
      <c r="B272"/>
      <c r="C272"/>
    </row>
    <row r="273" spans="2:3" x14ac:dyDescent="0.2">
      <c r="B273"/>
      <c r="C273"/>
    </row>
    <row r="274" spans="2:3" x14ac:dyDescent="0.2">
      <c r="B274"/>
      <c r="C274"/>
    </row>
    <row r="275" spans="2:3" x14ac:dyDescent="0.2">
      <c r="B275"/>
      <c r="C275"/>
    </row>
    <row r="276" spans="2:3" x14ac:dyDescent="0.2">
      <c r="B276"/>
      <c r="C276"/>
    </row>
    <row r="277" spans="2:3" x14ac:dyDescent="0.2">
      <c r="B277"/>
      <c r="C277"/>
    </row>
    <row r="278" spans="2:3" x14ac:dyDescent="0.2">
      <c r="B278"/>
      <c r="C278"/>
    </row>
    <row r="279" spans="2:3" x14ac:dyDescent="0.2">
      <c r="B279"/>
      <c r="C279"/>
    </row>
    <row r="280" spans="2:3" x14ac:dyDescent="0.2">
      <c r="B280"/>
      <c r="C280"/>
    </row>
    <row r="281" spans="2:3" x14ac:dyDescent="0.2">
      <c r="B281"/>
      <c r="C281"/>
    </row>
    <row r="282" spans="2:3" x14ac:dyDescent="0.2">
      <c r="B282"/>
      <c r="C282"/>
    </row>
    <row r="283" spans="2:3" x14ac:dyDescent="0.2">
      <c r="B283"/>
      <c r="C283"/>
    </row>
    <row r="284" spans="2:3" x14ac:dyDescent="0.2">
      <c r="B284"/>
      <c r="C284"/>
    </row>
    <row r="285" spans="2:3" x14ac:dyDescent="0.2">
      <c r="B285"/>
      <c r="C285"/>
    </row>
    <row r="286" spans="2:3" x14ac:dyDescent="0.2">
      <c r="B286"/>
      <c r="C286"/>
    </row>
    <row r="287" spans="2:3" x14ac:dyDescent="0.2">
      <c r="B287"/>
      <c r="C287"/>
    </row>
    <row r="288" spans="2:3" x14ac:dyDescent="0.2">
      <c r="B288"/>
      <c r="C288"/>
    </row>
    <row r="289" spans="2:3" x14ac:dyDescent="0.2">
      <c r="B289"/>
      <c r="C289"/>
    </row>
    <row r="290" spans="2:3" x14ac:dyDescent="0.2">
      <c r="B290"/>
      <c r="C290"/>
    </row>
    <row r="291" spans="2:3" x14ac:dyDescent="0.2">
      <c r="B291"/>
      <c r="C291"/>
    </row>
    <row r="292" spans="2:3" x14ac:dyDescent="0.2">
      <c r="B292"/>
      <c r="C292"/>
    </row>
    <row r="293" spans="2:3" x14ac:dyDescent="0.2">
      <c r="B293"/>
      <c r="C293"/>
    </row>
    <row r="294" spans="2:3" x14ac:dyDescent="0.2">
      <c r="B294"/>
      <c r="C294"/>
    </row>
    <row r="295" spans="2:3" x14ac:dyDescent="0.2">
      <c r="B295"/>
      <c r="C295"/>
    </row>
    <row r="296" spans="2:3" x14ac:dyDescent="0.2">
      <c r="B296"/>
      <c r="C296"/>
    </row>
    <row r="297" spans="2:3" x14ac:dyDescent="0.2">
      <c r="B297"/>
      <c r="C297"/>
    </row>
    <row r="298" spans="2:3" x14ac:dyDescent="0.2">
      <c r="B298"/>
      <c r="C298"/>
    </row>
    <row r="299" spans="2:3" x14ac:dyDescent="0.2">
      <c r="B299"/>
      <c r="C299"/>
    </row>
    <row r="300" spans="2:3" x14ac:dyDescent="0.2">
      <c r="B300"/>
      <c r="C300"/>
    </row>
    <row r="301" spans="2:3" x14ac:dyDescent="0.2">
      <c r="B301"/>
      <c r="C301"/>
    </row>
    <row r="302" spans="2:3" x14ac:dyDescent="0.2">
      <c r="B302"/>
      <c r="C302"/>
    </row>
    <row r="303" spans="2:3" x14ac:dyDescent="0.2">
      <c r="B303"/>
      <c r="C303"/>
    </row>
    <row r="304" spans="2:3" x14ac:dyDescent="0.2">
      <c r="B304"/>
      <c r="C304"/>
    </row>
    <row r="305" spans="2:3" x14ac:dyDescent="0.2">
      <c r="B305"/>
      <c r="C305"/>
    </row>
    <row r="306" spans="2:3" x14ac:dyDescent="0.2">
      <c r="B306"/>
      <c r="C306"/>
    </row>
    <row r="307" spans="2:3" x14ac:dyDescent="0.2">
      <c r="B307"/>
      <c r="C307"/>
    </row>
    <row r="308" spans="2:3" x14ac:dyDescent="0.2">
      <c r="B308"/>
      <c r="C308"/>
    </row>
    <row r="309" spans="2:3" x14ac:dyDescent="0.2">
      <c r="B309"/>
      <c r="C309"/>
    </row>
    <row r="310" spans="2:3" x14ac:dyDescent="0.2">
      <c r="B310"/>
      <c r="C310"/>
    </row>
    <row r="311" spans="2:3" x14ac:dyDescent="0.2">
      <c r="B311"/>
      <c r="C311"/>
    </row>
    <row r="312" spans="2:3" x14ac:dyDescent="0.2">
      <c r="B312"/>
      <c r="C312"/>
    </row>
    <row r="313" spans="2:3" x14ac:dyDescent="0.2">
      <c r="B313"/>
      <c r="C313"/>
    </row>
    <row r="314" spans="2:3" x14ac:dyDescent="0.2">
      <c r="B314"/>
      <c r="C314"/>
    </row>
    <row r="315" spans="2:3" x14ac:dyDescent="0.2">
      <c r="B315"/>
      <c r="C315"/>
    </row>
    <row r="316" spans="2:3" x14ac:dyDescent="0.2">
      <c r="B316"/>
      <c r="C316"/>
    </row>
    <row r="317" spans="2:3" x14ac:dyDescent="0.2">
      <c r="B317"/>
      <c r="C317"/>
    </row>
    <row r="318" spans="2:3" x14ac:dyDescent="0.2">
      <c r="B318"/>
      <c r="C318"/>
    </row>
    <row r="319" spans="2:3" x14ac:dyDescent="0.2">
      <c r="B319"/>
      <c r="C319"/>
    </row>
    <row r="320" spans="2:3" x14ac:dyDescent="0.2">
      <c r="B320"/>
      <c r="C320"/>
    </row>
    <row r="321" spans="2:3" x14ac:dyDescent="0.2">
      <c r="B321"/>
      <c r="C321"/>
    </row>
    <row r="322" spans="2:3" x14ac:dyDescent="0.2">
      <c r="B322"/>
      <c r="C322"/>
    </row>
    <row r="323" spans="2:3" x14ac:dyDescent="0.2">
      <c r="B323"/>
      <c r="C323"/>
    </row>
    <row r="324" spans="2:3" x14ac:dyDescent="0.2">
      <c r="B324"/>
      <c r="C324"/>
    </row>
    <row r="325" spans="2:3" x14ac:dyDescent="0.2">
      <c r="B325"/>
      <c r="C325"/>
    </row>
    <row r="326" spans="2:3" x14ac:dyDescent="0.2">
      <c r="B326"/>
      <c r="C326"/>
    </row>
    <row r="327" spans="2:3" x14ac:dyDescent="0.2">
      <c r="B327"/>
      <c r="C327"/>
    </row>
    <row r="328" spans="2:3" x14ac:dyDescent="0.2">
      <c r="B328"/>
      <c r="C328"/>
    </row>
    <row r="329" spans="2:3" x14ac:dyDescent="0.2">
      <c r="B329"/>
      <c r="C329"/>
    </row>
    <row r="330" spans="2:3" x14ac:dyDescent="0.2">
      <c r="B330"/>
      <c r="C330"/>
    </row>
    <row r="331" spans="2:3" x14ac:dyDescent="0.2">
      <c r="B331"/>
      <c r="C331"/>
    </row>
    <row r="332" spans="2:3" x14ac:dyDescent="0.2">
      <c r="B332"/>
      <c r="C332"/>
    </row>
    <row r="333" spans="2:3" x14ac:dyDescent="0.2">
      <c r="B333"/>
      <c r="C333"/>
    </row>
    <row r="334" spans="2:3" x14ac:dyDescent="0.2">
      <c r="B334"/>
      <c r="C334"/>
    </row>
    <row r="335" spans="2:3" x14ac:dyDescent="0.2">
      <c r="B335"/>
      <c r="C335"/>
    </row>
    <row r="336" spans="2:3" x14ac:dyDescent="0.2">
      <c r="B336"/>
      <c r="C336"/>
    </row>
    <row r="337" spans="2:3" x14ac:dyDescent="0.2">
      <c r="B337"/>
      <c r="C337"/>
    </row>
    <row r="338" spans="2:3" x14ac:dyDescent="0.2">
      <c r="B338"/>
      <c r="C338"/>
    </row>
    <row r="339" spans="2:3" x14ac:dyDescent="0.2">
      <c r="B339"/>
      <c r="C339"/>
    </row>
    <row r="340" spans="2:3" x14ac:dyDescent="0.2">
      <c r="B340"/>
      <c r="C340"/>
    </row>
    <row r="341" spans="2:3" x14ac:dyDescent="0.2">
      <c r="B341"/>
      <c r="C341"/>
    </row>
    <row r="342" spans="2:3" x14ac:dyDescent="0.2">
      <c r="B342"/>
      <c r="C342"/>
    </row>
    <row r="343" spans="2:3" x14ac:dyDescent="0.2">
      <c r="B343"/>
      <c r="C343"/>
    </row>
    <row r="344" spans="2:3" x14ac:dyDescent="0.2">
      <c r="B344"/>
      <c r="C344"/>
    </row>
    <row r="345" spans="2:3" x14ac:dyDescent="0.2">
      <c r="B345"/>
      <c r="C345"/>
    </row>
    <row r="346" spans="2:3" x14ac:dyDescent="0.2">
      <c r="B346"/>
      <c r="C346"/>
    </row>
    <row r="347" spans="2:3" x14ac:dyDescent="0.2">
      <c r="B347"/>
      <c r="C347"/>
    </row>
    <row r="348" spans="2:3" x14ac:dyDescent="0.2">
      <c r="B348"/>
      <c r="C348"/>
    </row>
    <row r="349" spans="2:3" x14ac:dyDescent="0.2">
      <c r="B349"/>
      <c r="C349"/>
    </row>
    <row r="350" spans="2:3" x14ac:dyDescent="0.2">
      <c r="B350"/>
      <c r="C350"/>
    </row>
    <row r="351" spans="2:3" x14ac:dyDescent="0.2">
      <c r="B351"/>
      <c r="C351"/>
    </row>
    <row r="352" spans="2:3" x14ac:dyDescent="0.2">
      <c r="B352"/>
      <c r="C352"/>
    </row>
    <row r="353" spans="2:3" x14ac:dyDescent="0.2">
      <c r="B353"/>
      <c r="C353"/>
    </row>
    <row r="354" spans="2:3" x14ac:dyDescent="0.2">
      <c r="B354"/>
      <c r="C354"/>
    </row>
    <row r="355" spans="2:3" x14ac:dyDescent="0.2">
      <c r="B355"/>
      <c r="C355"/>
    </row>
    <row r="356" spans="2:3" x14ac:dyDescent="0.2">
      <c r="B356"/>
      <c r="C356"/>
    </row>
    <row r="357" spans="2:3" x14ac:dyDescent="0.2">
      <c r="B357"/>
      <c r="C357"/>
    </row>
    <row r="358" spans="2:3" x14ac:dyDescent="0.2">
      <c r="B358"/>
      <c r="C358"/>
    </row>
    <row r="359" spans="2:3" x14ac:dyDescent="0.2">
      <c r="B359"/>
      <c r="C359"/>
    </row>
    <row r="360" spans="2:3" x14ac:dyDescent="0.2">
      <c r="B360"/>
      <c r="C360"/>
    </row>
    <row r="361" spans="2:3" x14ac:dyDescent="0.2">
      <c r="B361"/>
      <c r="C361"/>
    </row>
    <row r="362" spans="2:3" x14ac:dyDescent="0.2">
      <c r="B362"/>
      <c r="C362"/>
    </row>
    <row r="363" spans="2:3" x14ac:dyDescent="0.2">
      <c r="B363"/>
      <c r="C363"/>
    </row>
    <row r="364" spans="2:3" x14ac:dyDescent="0.2">
      <c r="B364"/>
      <c r="C364"/>
    </row>
    <row r="365" spans="2:3" x14ac:dyDescent="0.2">
      <c r="B365"/>
      <c r="C365"/>
    </row>
    <row r="366" spans="2:3" x14ac:dyDescent="0.2">
      <c r="B366"/>
      <c r="C366"/>
    </row>
    <row r="367" spans="2:3" x14ac:dyDescent="0.2">
      <c r="B367"/>
      <c r="C367"/>
    </row>
    <row r="368" spans="2:3" x14ac:dyDescent="0.2">
      <c r="B368"/>
      <c r="C368"/>
    </row>
    <row r="369" spans="2:3" x14ac:dyDescent="0.2">
      <c r="B369"/>
      <c r="C369"/>
    </row>
    <row r="370" spans="2:3" x14ac:dyDescent="0.2">
      <c r="B370"/>
      <c r="C370"/>
    </row>
    <row r="371" spans="2:3" x14ac:dyDescent="0.2">
      <c r="B371"/>
      <c r="C371"/>
    </row>
    <row r="372" spans="2:3" x14ac:dyDescent="0.2">
      <c r="B372"/>
      <c r="C372"/>
    </row>
    <row r="373" spans="2:3" x14ac:dyDescent="0.2">
      <c r="B373"/>
      <c r="C373"/>
    </row>
    <row r="374" spans="2:3" x14ac:dyDescent="0.2">
      <c r="B374"/>
      <c r="C374"/>
    </row>
    <row r="375" spans="2:3" x14ac:dyDescent="0.2">
      <c r="B375"/>
      <c r="C375"/>
    </row>
    <row r="376" spans="2:3" x14ac:dyDescent="0.2">
      <c r="B376"/>
      <c r="C376"/>
    </row>
    <row r="377" spans="2:3" x14ac:dyDescent="0.2">
      <c r="B377"/>
      <c r="C377"/>
    </row>
    <row r="378" spans="2:3" x14ac:dyDescent="0.2">
      <c r="B378"/>
      <c r="C378"/>
    </row>
    <row r="379" spans="2:3" x14ac:dyDescent="0.2">
      <c r="B379"/>
      <c r="C379"/>
    </row>
    <row r="380" spans="2:3" x14ac:dyDescent="0.2">
      <c r="B380"/>
      <c r="C380"/>
    </row>
    <row r="381" spans="2:3" x14ac:dyDescent="0.2">
      <c r="B381"/>
      <c r="C381"/>
    </row>
    <row r="382" spans="2:3" x14ac:dyDescent="0.2">
      <c r="B382"/>
      <c r="C382"/>
    </row>
    <row r="383" spans="2:3" x14ac:dyDescent="0.2">
      <c r="B383"/>
      <c r="C383"/>
    </row>
    <row r="384" spans="2:3" x14ac:dyDescent="0.2">
      <c r="B384"/>
      <c r="C384"/>
    </row>
    <row r="385" spans="2:3" x14ac:dyDescent="0.2">
      <c r="B385"/>
      <c r="C385"/>
    </row>
    <row r="386" spans="2:3" x14ac:dyDescent="0.2">
      <c r="B386"/>
      <c r="C386"/>
    </row>
    <row r="387" spans="2:3" x14ac:dyDescent="0.2">
      <c r="B387"/>
      <c r="C387"/>
    </row>
    <row r="388" spans="2:3" x14ac:dyDescent="0.2">
      <c r="B388"/>
      <c r="C388"/>
    </row>
    <row r="389" spans="2:3" x14ac:dyDescent="0.2">
      <c r="B389"/>
      <c r="C389"/>
    </row>
    <row r="390" spans="2:3" x14ac:dyDescent="0.2">
      <c r="B390"/>
      <c r="C390"/>
    </row>
    <row r="391" spans="2:3" x14ac:dyDescent="0.2">
      <c r="B391"/>
      <c r="C391"/>
    </row>
    <row r="392" spans="2:3" x14ac:dyDescent="0.2">
      <c r="B392"/>
      <c r="C392"/>
    </row>
    <row r="393" spans="2:3" x14ac:dyDescent="0.2">
      <c r="B393"/>
      <c r="C393"/>
    </row>
    <row r="394" spans="2:3" x14ac:dyDescent="0.2">
      <c r="B394"/>
      <c r="C394"/>
    </row>
    <row r="395" spans="2:3" x14ac:dyDescent="0.2">
      <c r="B395"/>
      <c r="C395"/>
    </row>
    <row r="396" spans="2:3" x14ac:dyDescent="0.2">
      <c r="B396"/>
      <c r="C396"/>
    </row>
    <row r="397" spans="2:3" x14ac:dyDescent="0.2">
      <c r="B397"/>
      <c r="C397"/>
    </row>
    <row r="398" spans="2:3" x14ac:dyDescent="0.2">
      <c r="B398"/>
      <c r="C398"/>
    </row>
    <row r="399" spans="2:3" x14ac:dyDescent="0.2">
      <c r="B399"/>
      <c r="C399"/>
    </row>
    <row r="400" spans="2:3" x14ac:dyDescent="0.2">
      <c r="B400"/>
      <c r="C400"/>
    </row>
    <row r="401" spans="2:3" x14ac:dyDescent="0.2">
      <c r="B401"/>
      <c r="C401"/>
    </row>
    <row r="402" spans="2:3" x14ac:dyDescent="0.2">
      <c r="B402"/>
      <c r="C402"/>
    </row>
    <row r="403" spans="2:3" x14ac:dyDescent="0.2">
      <c r="B403"/>
      <c r="C403"/>
    </row>
    <row r="404" spans="2:3" x14ac:dyDescent="0.2">
      <c r="B404"/>
      <c r="C404"/>
    </row>
    <row r="405" spans="2:3" x14ac:dyDescent="0.2">
      <c r="B405"/>
      <c r="C405"/>
    </row>
    <row r="406" spans="2:3" x14ac:dyDescent="0.2">
      <c r="B406"/>
      <c r="C406"/>
    </row>
    <row r="407" spans="2:3" x14ac:dyDescent="0.2">
      <c r="B407"/>
      <c r="C407"/>
    </row>
    <row r="408" spans="2:3" x14ac:dyDescent="0.2">
      <c r="B408"/>
      <c r="C408"/>
    </row>
    <row r="409" spans="2:3" x14ac:dyDescent="0.2">
      <c r="B409"/>
      <c r="C409"/>
    </row>
    <row r="410" spans="2:3" x14ac:dyDescent="0.2">
      <c r="B410"/>
      <c r="C410"/>
    </row>
    <row r="411" spans="2:3" x14ac:dyDescent="0.2">
      <c r="B411"/>
      <c r="C411"/>
    </row>
    <row r="412" spans="2:3" x14ac:dyDescent="0.2">
      <c r="B412"/>
      <c r="C412"/>
    </row>
    <row r="413" spans="2:3" x14ac:dyDescent="0.2">
      <c r="B413"/>
      <c r="C413"/>
    </row>
    <row r="414" spans="2:3" x14ac:dyDescent="0.2">
      <c r="B414"/>
      <c r="C414"/>
    </row>
    <row r="415" spans="2:3" x14ac:dyDescent="0.2">
      <c r="B415"/>
      <c r="C415"/>
    </row>
    <row r="416" spans="2:3" x14ac:dyDescent="0.2">
      <c r="B416"/>
      <c r="C416"/>
    </row>
    <row r="417" spans="2:3" x14ac:dyDescent="0.2">
      <c r="B417"/>
      <c r="C417"/>
    </row>
    <row r="418" spans="2:3" x14ac:dyDescent="0.2">
      <c r="B418"/>
      <c r="C418"/>
    </row>
    <row r="419" spans="2:3" x14ac:dyDescent="0.2">
      <c r="B419"/>
      <c r="C419"/>
    </row>
    <row r="420" spans="2:3" x14ac:dyDescent="0.2">
      <c r="B420"/>
      <c r="C420"/>
    </row>
    <row r="421" spans="2:3" x14ac:dyDescent="0.2">
      <c r="B421"/>
      <c r="C421"/>
    </row>
    <row r="422" spans="2:3" x14ac:dyDescent="0.2">
      <c r="B422"/>
      <c r="C422"/>
    </row>
    <row r="423" spans="2:3" x14ac:dyDescent="0.2">
      <c r="B423"/>
      <c r="C423"/>
    </row>
    <row r="424" spans="2:3" x14ac:dyDescent="0.2">
      <c r="B424"/>
      <c r="C424"/>
    </row>
    <row r="425" spans="2:3" x14ac:dyDescent="0.2">
      <c r="B425"/>
      <c r="C425"/>
    </row>
    <row r="426" spans="2:3" x14ac:dyDescent="0.2">
      <c r="B426"/>
      <c r="C426"/>
    </row>
    <row r="427" spans="2:3" x14ac:dyDescent="0.2">
      <c r="B427"/>
      <c r="C427"/>
    </row>
    <row r="428" spans="2:3" x14ac:dyDescent="0.2">
      <c r="B428"/>
      <c r="C428"/>
    </row>
    <row r="429" spans="2:3" x14ac:dyDescent="0.2">
      <c r="B429"/>
      <c r="C429"/>
    </row>
    <row r="430" spans="2:3" x14ac:dyDescent="0.2">
      <c r="B430"/>
      <c r="C430"/>
    </row>
    <row r="431" spans="2:3" x14ac:dyDescent="0.2">
      <c r="B431"/>
      <c r="C431"/>
    </row>
    <row r="432" spans="2:3" x14ac:dyDescent="0.2">
      <c r="B432"/>
      <c r="C432"/>
    </row>
    <row r="433" spans="2:3" x14ac:dyDescent="0.2">
      <c r="B433"/>
      <c r="C433"/>
    </row>
    <row r="434" spans="2:3" x14ac:dyDescent="0.2">
      <c r="B434"/>
      <c r="C434"/>
    </row>
    <row r="435" spans="2:3" x14ac:dyDescent="0.2">
      <c r="B435"/>
      <c r="C435"/>
    </row>
    <row r="436" spans="2:3" x14ac:dyDescent="0.2">
      <c r="B436"/>
      <c r="C436"/>
    </row>
    <row r="437" spans="2:3" x14ac:dyDescent="0.2">
      <c r="B437"/>
      <c r="C437"/>
    </row>
    <row r="438" spans="2:3" x14ac:dyDescent="0.2">
      <c r="B438"/>
      <c r="C438"/>
    </row>
    <row r="439" spans="2:3" x14ac:dyDescent="0.2">
      <c r="B439"/>
      <c r="C439"/>
    </row>
    <row r="440" spans="2:3" x14ac:dyDescent="0.2">
      <c r="B440"/>
      <c r="C440"/>
    </row>
    <row r="441" spans="2:3" x14ac:dyDescent="0.2">
      <c r="B441"/>
      <c r="C441"/>
    </row>
    <row r="442" spans="2:3" x14ac:dyDescent="0.2">
      <c r="B442"/>
      <c r="C442"/>
    </row>
    <row r="443" spans="2:3" x14ac:dyDescent="0.2">
      <c r="B443"/>
      <c r="C443"/>
    </row>
    <row r="444" spans="2:3" x14ac:dyDescent="0.2">
      <c r="B444"/>
      <c r="C444"/>
    </row>
    <row r="445" spans="2:3" x14ac:dyDescent="0.2">
      <c r="B445"/>
      <c r="C445"/>
    </row>
    <row r="446" spans="2:3" x14ac:dyDescent="0.2">
      <c r="B446"/>
      <c r="C446"/>
    </row>
    <row r="447" spans="2:3" x14ac:dyDescent="0.2">
      <c r="B447"/>
      <c r="C447"/>
    </row>
    <row r="448" spans="2:3" x14ac:dyDescent="0.2">
      <c r="B448"/>
      <c r="C448"/>
    </row>
    <row r="449" spans="2:3" x14ac:dyDescent="0.2">
      <c r="B449"/>
      <c r="C449"/>
    </row>
    <row r="450" spans="2:3" x14ac:dyDescent="0.2">
      <c r="B450"/>
      <c r="C450"/>
    </row>
    <row r="451" spans="2:3" x14ac:dyDescent="0.2">
      <c r="B451"/>
      <c r="C451"/>
    </row>
    <row r="452" spans="2:3" x14ac:dyDescent="0.2">
      <c r="B452"/>
      <c r="C452"/>
    </row>
    <row r="453" spans="2:3" x14ac:dyDescent="0.2">
      <c r="B453"/>
      <c r="C453"/>
    </row>
    <row r="454" spans="2:3" x14ac:dyDescent="0.2">
      <c r="B454"/>
      <c r="C454"/>
    </row>
    <row r="455" spans="2:3" x14ac:dyDescent="0.2">
      <c r="B455"/>
      <c r="C455"/>
    </row>
    <row r="456" spans="2:3" x14ac:dyDescent="0.2">
      <c r="B456"/>
      <c r="C456"/>
    </row>
    <row r="457" spans="2:3" x14ac:dyDescent="0.2">
      <c r="B457"/>
      <c r="C457"/>
    </row>
    <row r="458" spans="2:3" x14ac:dyDescent="0.2">
      <c r="B458"/>
      <c r="C458"/>
    </row>
    <row r="459" spans="2:3" x14ac:dyDescent="0.2">
      <c r="B459"/>
      <c r="C459"/>
    </row>
    <row r="460" spans="2:3" x14ac:dyDescent="0.2">
      <c r="B460"/>
      <c r="C460"/>
    </row>
    <row r="461" spans="2:3" x14ac:dyDescent="0.2">
      <c r="B461"/>
      <c r="C461"/>
    </row>
    <row r="462" spans="2:3" x14ac:dyDescent="0.2">
      <c r="B462"/>
      <c r="C462"/>
    </row>
    <row r="463" spans="2:3" x14ac:dyDescent="0.2">
      <c r="B463"/>
      <c r="C463"/>
    </row>
    <row r="464" spans="2:3" x14ac:dyDescent="0.2">
      <c r="B464"/>
      <c r="C464"/>
    </row>
    <row r="465" spans="2:3" x14ac:dyDescent="0.2">
      <c r="B465"/>
      <c r="C465"/>
    </row>
    <row r="466" spans="2:3" x14ac:dyDescent="0.2">
      <c r="B466"/>
      <c r="C466"/>
    </row>
    <row r="467" spans="2:3" x14ac:dyDescent="0.2">
      <c r="B467"/>
      <c r="C467"/>
    </row>
    <row r="468" spans="2:3" x14ac:dyDescent="0.2">
      <c r="B468"/>
      <c r="C468"/>
    </row>
    <row r="469" spans="2:3" x14ac:dyDescent="0.2">
      <c r="B469"/>
      <c r="C469"/>
    </row>
    <row r="470" spans="2:3" x14ac:dyDescent="0.2">
      <c r="B470"/>
      <c r="C470"/>
    </row>
    <row r="471" spans="2:3" x14ac:dyDescent="0.2">
      <c r="B471"/>
      <c r="C471"/>
    </row>
    <row r="472" spans="2:3" x14ac:dyDescent="0.2">
      <c r="B472"/>
      <c r="C472"/>
    </row>
    <row r="473" spans="2:3" x14ac:dyDescent="0.2">
      <c r="B473"/>
      <c r="C473"/>
    </row>
    <row r="474" spans="2:3" x14ac:dyDescent="0.2">
      <c r="B474"/>
      <c r="C474"/>
    </row>
    <row r="475" spans="2:3" x14ac:dyDescent="0.2">
      <c r="B475"/>
      <c r="C475"/>
    </row>
    <row r="476" spans="2:3" x14ac:dyDescent="0.2">
      <c r="B476"/>
      <c r="C476"/>
    </row>
    <row r="477" spans="2:3" x14ac:dyDescent="0.2">
      <c r="B477"/>
      <c r="C477"/>
    </row>
    <row r="478" spans="2:3" x14ac:dyDescent="0.2">
      <c r="B478"/>
      <c r="C478"/>
    </row>
    <row r="479" spans="2:3" x14ac:dyDescent="0.2">
      <c r="B479"/>
      <c r="C479"/>
    </row>
    <row r="480" spans="2:3" x14ac:dyDescent="0.2">
      <c r="B480"/>
      <c r="C480"/>
    </row>
    <row r="481" spans="2:3" x14ac:dyDescent="0.2">
      <c r="B481"/>
      <c r="C481"/>
    </row>
    <row r="482" spans="2:3" x14ac:dyDescent="0.2">
      <c r="B482"/>
      <c r="C482"/>
    </row>
    <row r="483" spans="2:3" x14ac:dyDescent="0.2">
      <c r="B483"/>
      <c r="C483"/>
    </row>
    <row r="484" spans="2:3" x14ac:dyDescent="0.2">
      <c r="B484"/>
      <c r="C484"/>
    </row>
    <row r="485" spans="2:3" x14ac:dyDescent="0.2">
      <c r="B485"/>
      <c r="C485"/>
    </row>
    <row r="486" spans="2:3" x14ac:dyDescent="0.2">
      <c r="B486"/>
      <c r="C486"/>
    </row>
    <row r="487" spans="2:3" x14ac:dyDescent="0.2">
      <c r="B487"/>
      <c r="C487"/>
    </row>
    <row r="488" spans="2:3" x14ac:dyDescent="0.2">
      <c r="B488"/>
      <c r="C488"/>
    </row>
    <row r="489" spans="2:3" x14ac:dyDescent="0.2">
      <c r="B489"/>
      <c r="C489"/>
    </row>
    <row r="490" spans="2:3" x14ac:dyDescent="0.2">
      <c r="B490"/>
      <c r="C490"/>
    </row>
  </sheetData>
  <autoFilter ref="A1:AD35" xr:uid="{00000000-0009-0000-0000-000001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d2bac38-84a7-4a31-9b97-209e42e4cc7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4C35ED2B5C943B26C6D475AED8312" ma:contentTypeVersion="15" ma:contentTypeDescription="Create a new document." ma:contentTypeScope="" ma:versionID="81ae2c526364ba8ab4f474f7e8518df9">
  <xsd:schema xmlns:xsd="http://www.w3.org/2001/XMLSchema" xmlns:xs="http://www.w3.org/2001/XMLSchema" xmlns:p="http://schemas.microsoft.com/office/2006/metadata/properties" xmlns:ns3="cd2bac38-84a7-4a31-9b97-209e42e4cc71" xmlns:ns4="7fe5e9f1-82a7-4d8d-b071-e53830bc6568" targetNamespace="http://schemas.microsoft.com/office/2006/metadata/properties" ma:root="true" ma:fieldsID="4b4926c7a83a08cca58c2b97eca8484c" ns3:_="" ns4:_="">
    <xsd:import namespace="cd2bac38-84a7-4a31-9b97-209e42e4cc71"/>
    <xsd:import namespace="7fe5e9f1-82a7-4d8d-b071-e53830bc656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bac38-84a7-4a31-9b97-209e42e4cc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5e9f1-82a7-4d8d-b071-e53830bc65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63746A-4DA8-4669-851D-FB1293671387}">
  <ds:schemaRefs>
    <ds:schemaRef ds:uri="http://schemas.microsoft.com/office/2006/documentManagement/types"/>
    <ds:schemaRef ds:uri="http://purl.org/dc/terms/"/>
    <ds:schemaRef ds:uri="7fe5e9f1-82a7-4d8d-b071-e53830bc6568"/>
    <ds:schemaRef ds:uri="cd2bac38-84a7-4a31-9b97-209e42e4cc71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85F1198-40A0-4C61-A7D5-C1C4867F2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2bac38-84a7-4a31-9b97-209e42e4cc71"/>
    <ds:schemaRef ds:uri="7fe5e9f1-82a7-4d8d-b071-e53830bc65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3E128E-DE19-42E9-BAE6-F1FF369DE3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Заявки (сроки потребности)</vt:lpstr>
      <vt:lpstr>Додаток до ПРО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Олифер Олег Владимирович</dc:creator>
  <cp:lastModifiedBy>Оліфер Олег Володимирович (Oleh Olifer)</cp:lastModifiedBy>
  <dcterms:created xsi:type="dcterms:W3CDTF">2023-02-01T07:32:15Z</dcterms:created>
  <dcterms:modified xsi:type="dcterms:W3CDTF">2026-06-10T13:23:36Z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2023-02-01T07:32:16Z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170d57af-8eeb-4640-9a8c-a240083a6405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0x0101005BB4C35ED2B5C943B26C6D475AED8312</vt:lpwstr>
  </property>
</Properties>
</file>